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Filing Cabinet\Corporate\BEPP\BEPP 2019\Revised Annexures\"/>
    </mc:Choice>
  </mc:AlternateContent>
  <bookViews>
    <workbookView xWindow="480" yWindow="96" windowWidth="18192" windowHeight="7236"/>
  </bookViews>
  <sheets>
    <sheet name="J" sheetId="1" r:id="rId1"/>
  </sheets>
  <externalReferences>
    <externalReference r:id="rId2"/>
    <externalReference r:id="rId3"/>
  </externalReferences>
  <definedNames>
    <definedName name="_xlnm.Print_Area" localSheetId="0">J!$A$1:$M$296</definedName>
    <definedName name="Z_03C5F926_C8F4_4058_AA00_6B0EC0939CB3_.wvu.PrintArea" localSheetId="0" hidden="1">J!$A$1:$M$296</definedName>
  </definedNames>
  <calcPr calcId="162913" concurrentCalc="0"/>
  <customWorkbookViews>
    <customWorkbookView name="Schalk Potgieter - Personal View" guid="{03C5F926-C8F4-4058-AA00-6B0EC0939CB3}" mergeInterval="0" personalView="1" maximized="1" xWindow="3282" yWindow="-4" windowWidth="1928" windowHeight="1088" activeSheetId="1" showComments="commIndAndComment"/>
  </customWorkbookViews>
</workbook>
</file>

<file path=xl/calcChain.xml><?xml version="1.0" encoding="utf-8"?>
<calcChain xmlns="http://schemas.openxmlformats.org/spreadsheetml/2006/main">
  <c r="D187" i="1" l="1"/>
  <c r="M187" i="1"/>
  <c r="I242" i="1"/>
  <c r="I243" i="1"/>
  <c r="I253" i="1"/>
  <c r="I294" i="1"/>
  <c r="E242" i="1"/>
  <c r="E243" i="1"/>
  <c r="E244" i="1"/>
  <c r="E253" i="1"/>
  <c r="E294" i="1"/>
  <c r="C242" i="1"/>
  <c r="C243" i="1"/>
  <c r="C244" i="1"/>
  <c r="C253" i="1"/>
  <c r="C294" i="1"/>
  <c r="D242" i="1"/>
  <c r="D243" i="1"/>
  <c r="D244" i="1"/>
  <c r="D253" i="1"/>
  <c r="D294" i="1"/>
  <c r="L104" i="1"/>
  <c r="L105" i="1"/>
  <c r="L106" i="1"/>
  <c r="L115" i="1"/>
  <c r="L121" i="1"/>
  <c r="L169" i="1"/>
  <c r="G169" i="1"/>
  <c r="H169" i="1"/>
  <c r="I105" i="1"/>
  <c r="I121" i="1"/>
  <c r="I169" i="1"/>
  <c r="J169" i="1"/>
  <c r="K169" i="1"/>
  <c r="F169" i="1"/>
  <c r="E169" i="1"/>
  <c r="C104" i="1"/>
  <c r="C105" i="1"/>
  <c r="C106" i="1"/>
  <c r="C108" i="1"/>
  <c r="C113" i="1"/>
  <c r="C114" i="1"/>
  <c r="C115" i="1"/>
  <c r="C121" i="1"/>
  <c r="C169" i="1"/>
  <c r="D104" i="1"/>
  <c r="D105" i="1"/>
  <c r="D106" i="1"/>
  <c r="D107" i="1"/>
  <c r="D108" i="1"/>
  <c r="D113" i="1"/>
  <c r="D114" i="1"/>
  <c r="D115" i="1"/>
  <c r="D121" i="1"/>
  <c r="D169" i="1"/>
  <c r="L201" i="1"/>
  <c r="L210" i="1"/>
  <c r="G210" i="1"/>
  <c r="H210" i="1"/>
  <c r="I210" i="1"/>
  <c r="J210" i="1"/>
  <c r="K210" i="1"/>
  <c r="F210" i="1"/>
  <c r="E210" i="1"/>
  <c r="C210" i="1"/>
  <c r="D210" i="1"/>
  <c r="L197" i="1"/>
  <c r="G197" i="1"/>
  <c r="H197" i="1"/>
  <c r="I197" i="1"/>
  <c r="J197" i="1"/>
  <c r="K197" i="1"/>
  <c r="F197" i="1"/>
  <c r="E197" i="1"/>
  <c r="C197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8" i="1"/>
  <c r="D189" i="1"/>
  <c r="D190" i="1"/>
  <c r="D172" i="1"/>
  <c r="D197" i="1"/>
  <c r="L79" i="1"/>
  <c r="L80" i="1"/>
  <c r="L81" i="1"/>
  <c r="L82" i="1"/>
  <c r="L90" i="1"/>
  <c r="L91" i="1"/>
  <c r="L77" i="1"/>
  <c r="L100" i="1"/>
  <c r="L101" i="1"/>
  <c r="C60" i="1"/>
  <c r="C57" i="1"/>
  <c r="C100" i="1"/>
  <c r="C101" i="1"/>
  <c r="D68" i="1"/>
  <c r="D67" i="1"/>
  <c r="D79" i="1"/>
  <c r="D77" i="1"/>
  <c r="D100" i="1"/>
  <c r="D10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C238" i="1"/>
  <c r="D238" i="1"/>
  <c r="E238" i="1"/>
  <c r="F238" i="1"/>
  <c r="G238" i="1"/>
  <c r="H238" i="1"/>
  <c r="I238" i="1"/>
  <c r="J238" i="1"/>
  <c r="K238" i="1"/>
  <c r="L226" i="1"/>
  <c r="L238" i="1"/>
  <c r="M238" i="1"/>
  <c r="C292" i="1"/>
  <c r="D292" i="1"/>
  <c r="E292" i="1"/>
  <c r="F292" i="1"/>
  <c r="G292" i="1"/>
  <c r="H292" i="1"/>
  <c r="I292" i="1"/>
  <c r="J292" i="1"/>
  <c r="K292" i="1"/>
  <c r="L292" i="1"/>
  <c r="M292" i="1"/>
  <c r="M294" i="1"/>
  <c r="F253" i="1"/>
  <c r="F294" i="1"/>
  <c r="G253" i="1"/>
  <c r="G294" i="1"/>
  <c r="H253" i="1"/>
  <c r="H294" i="1"/>
  <c r="J253" i="1"/>
  <c r="J294" i="1"/>
  <c r="K253" i="1"/>
  <c r="K294" i="1"/>
  <c r="L253" i="1"/>
  <c r="L294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56" i="1"/>
  <c r="C133" i="1"/>
  <c r="C136" i="1"/>
  <c r="C147" i="1"/>
  <c r="C167" i="1"/>
  <c r="D130" i="1"/>
  <c r="D133" i="1"/>
  <c r="D147" i="1"/>
  <c r="D155" i="1"/>
  <c r="D167" i="1"/>
  <c r="E121" i="1"/>
  <c r="E133" i="1"/>
  <c r="E147" i="1"/>
  <c r="E167" i="1"/>
  <c r="F121" i="1"/>
  <c r="F133" i="1"/>
  <c r="F147" i="1"/>
  <c r="F167" i="1"/>
  <c r="G121" i="1"/>
  <c r="G133" i="1"/>
  <c r="G147" i="1"/>
  <c r="G167" i="1"/>
  <c r="H121" i="1"/>
  <c r="H133" i="1"/>
  <c r="H147" i="1"/>
  <c r="H167" i="1"/>
  <c r="I133" i="1"/>
  <c r="I147" i="1"/>
  <c r="I167" i="1"/>
  <c r="J121" i="1"/>
  <c r="J133" i="1"/>
  <c r="J147" i="1"/>
  <c r="J167" i="1"/>
  <c r="K121" i="1"/>
  <c r="K133" i="1"/>
  <c r="K167" i="1"/>
  <c r="L133" i="1"/>
  <c r="L147" i="1"/>
  <c r="L167" i="1"/>
  <c r="M169" i="1"/>
  <c r="L44" i="1"/>
  <c r="M170" i="1"/>
  <c r="O168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C47" i="1"/>
  <c r="C71" i="1"/>
  <c r="C67" i="1"/>
  <c r="C77" i="1"/>
  <c r="C94" i="1"/>
  <c r="C8" i="1"/>
  <c r="C10" i="1"/>
  <c r="C6" i="1"/>
  <c r="C13" i="1"/>
  <c r="C18" i="1"/>
  <c r="C33" i="1"/>
  <c r="C35" i="1"/>
  <c r="C27" i="1"/>
  <c r="C44" i="1"/>
  <c r="D71" i="1"/>
  <c r="D82" i="1"/>
  <c r="D89" i="1"/>
  <c r="D90" i="1"/>
  <c r="D47" i="1"/>
  <c r="D57" i="1"/>
  <c r="D94" i="1"/>
  <c r="D6" i="1"/>
  <c r="D13" i="1"/>
  <c r="D18" i="1"/>
  <c r="D36" i="1"/>
  <c r="D35" i="1"/>
  <c r="D27" i="1"/>
  <c r="D44" i="1"/>
  <c r="E6" i="1"/>
  <c r="E13" i="1"/>
  <c r="E18" i="1"/>
  <c r="E44" i="1"/>
  <c r="F6" i="1"/>
  <c r="F13" i="1"/>
  <c r="F18" i="1"/>
  <c r="F44" i="1"/>
  <c r="G6" i="1"/>
  <c r="G13" i="1"/>
  <c r="G18" i="1"/>
  <c r="G44" i="1"/>
  <c r="H6" i="1"/>
  <c r="H13" i="1"/>
  <c r="H18" i="1"/>
  <c r="H44" i="1"/>
  <c r="I6" i="1"/>
  <c r="I13" i="1"/>
  <c r="I18" i="1"/>
  <c r="I44" i="1"/>
  <c r="J6" i="1"/>
  <c r="J13" i="1"/>
  <c r="J18" i="1"/>
  <c r="J44" i="1"/>
  <c r="K6" i="1"/>
  <c r="K13" i="1"/>
  <c r="K18" i="1"/>
  <c r="K44" i="1"/>
  <c r="D200" i="1"/>
  <c r="E223" i="1"/>
  <c r="C223" i="1"/>
  <c r="D223" i="1"/>
  <c r="F223" i="1"/>
  <c r="K223" i="1"/>
  <c r="J223" i="1"/>
  <c r="I223" i="1"/>
  <c r="H223" i="1"/>
  <c r="G223" i="1"/>
  <c r="L223" i="1"/>
  <c r="E47" i="1"/>
  <c r="E57" i="1"/>
  <c r="E71" i="1"/>
  <c r="E67" i="1"/>
  <c r="E77" i="1"/>
  <c r="E94" i="1"/>
  <c r="E100" i="1"/>
  <c r="E101" i="1"/>
  <c r="F47" i="1"/>
  <c r="F57" i="1"/>
  <c r="F71" i="1"/>
  <c r="F67" i="1"/>
  <c r="F77" i="1"/>
  <c r="F94" i="1"/>
  <c r="F100" i="1"/>
  <c r="F101" i="1"/>
  <c r="G47" i="1"/>
  <c r="G57" i="1"/>
  <c r="G71" i="1"/>
  <c r="G67" i="1"/>
  <c r="G77" i="1"/>
  <c r="G94" i="1"/>
  <c r="G100" i="1"/>
  <c r="G101" i="1"/>
  <c r="H47" i="1"/>
  <c r="H57" i="1"/>
  <c r="H71" i="1"/>
  <c r="H67" i="1"/>
  <c r="H77" i="1"/>
  <c r="H94" i="1"/>
  <c r="H100" i="1"/>
  <c r="H101" i="1"/>
  <c r="I47" i="1"/>
  <c r="I57" i="1"/>
  <c r="I71" i="1"/>
  <c r="I67" i="1"/>
  <c r="I77" i="1"/>
  <c r="I94" i="1"/>
  <c r="I100" i="1"/>
  <c r="I101" i="1"/>
  <c r="J47" i="1"/>
  <c r="J57" i="1"/>
  <c r="J71" i="1"/>
  <c r="J67" i="1"/>
  <c r="J77" i="1"/>
  <c r="J94" i="1"/>
  <c r="J100" i="1"/>
  <c r="J101" i="1"/>
  <c r="K47" i="1"/>
  <c r="K57" i="1"/>
  <c r="K71" i="1"/>
  <c r="K67" i="1"/>
  <c r="K77" i="1"/>
  <c r="K94" i="1"/>
  <c r="K100" i="1"/>
  <c r="K101" i="1"/>
  <c r="L47" i="1"/>
  <c r="L57" i="1"/>
  <c r="L71" i="1"/>
  <c r="L67" i="1"/>
  <c r="L94" i="1"/>
  <c r="I212" i="1"/>
  <c r="I296" i="1"/>
  <c r="J212" i="1"/>
  <c r="J296" i="1"/>
  <c r="H212" i="1"/>
  <c r="H296" i="1"/>
  <c r="G212" i="1"/>
  <c r="G296" i="1"/>
  <c r="K212" i="1"/>
  <c r="K296" i="1"/>
  <c r="M57" i="1"/>
  <c r="M67" i="1"/>
  <c r="M77" i="1"/>
  <c r="M47" i="1"/>
  <c r="M94" i="1"/>
  <c r="M100" i="1"/>
  <c r="L6" i="1"/>
  <c r="L13" i="1"/>
  <c r="L18" i="1"/>
  <c r="M44" i="1"/>
  <c r="M101" i="1"/>
  <c r="M124" i="1"/>
  <c r="M125" i="1"/>
  <c r="M126" i="1"/>
  <c r="M127" i="1"/>
  <c r="M130" i="1"/>
  <c r="M131" i="1"/>
  <c r="M132" i="1"/>
  <c r="M133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8" i="1"/>
  <c r="M189" i="1"/>
  <c r="M190" i="1"/>
  <c r="M191" i="1"/>
  <c r="M192" i="1"/>
  <c r="M193" i="1"/>
  <c r="M194" i="1"/>
  <c r="M195" i="1"/>
  <c r="M196" i="1"/>
  <c r="M197" i="1"/>
  <c r="M200" i="1"/>
  <c r="M201" i="1"/>
  <c r="M202" i="1"/>
  <c r="M203" i="1"/>
  <c r="M204" i="1"/>
  <c r="M205" i="1"/>
  <c r="M206" i="1"/>
  <c r="M207" i="1"/>
  <c r="M208" i="1"/>
  <c r="M209" i="1"/>
  <c r="M210" i="1"/>
  <c r="M212" i="1"/>
  <c r="M215" i="1"/>
  <c r="M216" i="1"/>
  <c r="M217" i="1"/>
  <c r="M218" i="1"/>
  <c r="M219" i="1"/>
  <c r="M220" i="1"/>
  <c r="M221" i="1"/>
  <c r="M222" i="1"/>
  <c r="M223" i="1"/>
  <c r="M230" i="1"/>
  <c r="M231" i="1"/>
  <c r="M232" i="1"/>
  <c r="M233" i="1"/>
  <c r="M237" i="1"/>
  <c r="M296" i="1"/>
  <c r="M21" i="1"/>
  <c r="M22" i="1"/>
  <c r="M23" i="1"/>
  <c r="M24" i="1"/>
  <c r="M25" i="1"/>
  <c r="M226" i="1"/>
  <c r="M229" i="1"/>
  <c r="M228" i="1"/>
  <c r="M227" i="1"/>
  <c r="M95" i="1"/>
  <c r="M96" i="1"/>
  <c r="M71" i="1"/>
  <c r="M72" i="1"/>
  <c r="M73" i="1"/>
  <c r="M74" i="1"/>
  <c r="M63" i="1"/>
  <c r="M36" i="1"/>
  <c r="M37" i="1"/>
  <c r="M35" i="1"/>
  <c r="M38" i="1"/>
  <c r="M14" i="1"/>
  <c r="M15" i="1"/>
  <c r="M16" i="1"/>
  <c r="M17" i="1"/>
  <c r="M18" i="1"/>
  <c r="M13" i="1"/>
  <c r="M9" i="1"/>
  <c r="M10" i="1"/>
  <c r="M11" i="1"/>
  <c r="M12" i="1"/>
  <c r="M6" i="1"/>
  <c r="M7" i="1"/>
  <c r="M8" i="1"/>
  <c r="M19" i="1"/>
  <c r="M20" i="1"/>
  <c r="M26" i="1"/>
  <c r="M27" i="1"/>
  <c r="M28" i="1"/>
  <c r="M29" i="1"/>
  <c r="M30" i="1"/>
  <c r="M31" i="1"/>
  <c r="M32" i="1"/>
  <c r="M33" i="1"/>
  <c r="M34" i="1"/>
  <c r="M39" i="1"/>
  <c r="M40" i="1"/>
  <c r="M41" i="1"/>
  <c r="M42" i="1"/>
  <c r="M43" i="1"/>
  <c r="M48" i="1"/>
  <c r="M49" i="1"/>
  <c r="M50" i="1"/>
  <c r="M51" i="1"/>
  <c r="M52" i="1"/>
  <c r="M53" i="1"/>
  <c r="M54" i="1"/>
  <c r="M58" i="1"/>
  <c r="M59" i="1"/>
  <c r="M60" i="1"/>
  <c r="M61" i="1"/>
  <c r="M62" i="1"/>
  <c r="M68" i="1"/>
  <c r="M69" i="1"/>
  <c r="M70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64" i="1"/>
  <c r="L212" i="1"/>
  <c r="F212" i="1"/>
  <c r="E212" i="1"/>
  <c r="C212" i="1"/>
  <c r="D212" i="1"/>
  <c r="M99" i="1"/>
  <c r="M98" i="1"/>
  <c r="M97" i="1"/>
  <c r="F296" i="1"/>
  <c r="D296" i="1"/>
  <c r="L296" i="1"/>
  <c r="E296" i="1"/>
  <c r="C296" i="1"/>
</calcChain>
</file>

<file path=xl/comments1.xml><?xml version="1.0" encoding="utf-8"?>
<comments xmlns="http://schemas.openxmlformats.org/spreadsheetml/2006/main">
  <authors>
    <author>Schalk Potgieter</author>
  </authors>
  <commentList>
    <comment ref="C9" authorId="0" guid="{18E4565A-4D6E-4978-86DF-0771058B65E4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Value to be checked
</t>
        </r>
      </text>
    </comment>
    <comment ref="C10" authorId="0" guid="{198B6558-D747-4AF2-8C94-F21942451646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R37m Renovation
R60m Extension
</t>
        </r>
      </text>
    </comment>
    <comment ref="C11" authorId="0" guid="{D7AE71EA-B42D-48DE-BCBA-011CD27E6B5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determined
</t>
        </r>
      </text>
    </comment>
    <comment ref="D12" authorId="0" guid="{231FBF33-AAB9-4547-87A6-91986749FAEF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Albrech Herholdt
Sourcing of funding critical
</t>
        </r>
      </text>
    </comment>
    <comment ref="C17" authorId="0" guid="{1354DF9F-ECB4-437B-A557-4FC91C5B1645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Available for pre-feasibility 
</t>
        </r>
      </text>
    </comment>
    <comment ref="B20" authorId="0" guid="{C7B81419-1F2C-46E4-88F9-61AD79BC55F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Future bulk services required for South End and Port areas
</t>
        </r>
        <r>
          <rPr>
            <b/>
            <sz val="8"/>
            <color indexed="81"/>
            <rFont val="Tahoma"/>
            <family val="2"/>
          </rPr>
          <t xml:space="preserve">Schalk Potgieter:
</t>
        </r>
        <r>
          <rPr>
            <sz val="8"/>
            <color indexed="81"/>
            <rFont val="Tahoma"/>
            <family val="2"/>
          </rPr>
          <t xml:space="preserve">Source: Barry Martin
</t>
        </r>
      </text>
    </comment>
    <comment ref="C33" authorId="0" guid="{8EAF0079-570E-477D-AF67-BE127A4D837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Source: Charmaine Williams 12/04/19
Phase 1 R26,847464m
Phase 2 R20,950900m
</t>
        </r>
      </text>
    </comment>
    <comment ref="C38" authorId="0" guid="{519AAA4A-DA60-4D4B-AC09-3D00A01C20B9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elevance of project to be determined
IPTS recommends project could be scrapped
</t>
        </r>
      </text>
    </comment>
    <comment ref="D39" authorId="0" guid="{09C943B6-2C00-4FA0-B9DC-C7D91EA8BE64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Value to be confirmed 
</t>
        </r>
      </text>
    </comment>
    <comment ref="B63" authorId="0" guid="{932CFB01-06EA-4134-9AFA-16292F42A0A0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IPTS Infrastructure and Facilities required to serve new route
</t>
        </r>
      </text>
    </comment>
    <comment ref="D64" authorId="0" guid="{FA983B67-37E2-4C4D-95BF-5A7E704DA00E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Standford</t>
        </r>
      </text>
    </comment>
    <comment ref="D78" authorId="0" guid="{BD5903CD-0D8A-413C-871A-8F2FC28CEAB1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 Services</t>
        </r>
      </text>
    </comment>
    <comment ref="D79" authorId="0" guid="{24A06533-C638-4DDD-BADA-72E13DE6ABED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70%of project will be public</t>
        </r>
      </text>
    </comment>
    <comment ref="D88" authorId="0" guid="{868F2142-EA74-4017-921F-52D013E2004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Ex Report on Construction Budgets for CB_2018_0726_2/Services</t>
        </r>
      </text>
    </comment>
    <comment ref="C108" authorId="0" guid="{8E148F78-042E-4CA5-83CB-F66B2CE80E34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Amendement suggested by BM 27/03/19
</t>
        </r>
      </text>
    </comment>
    <comment ref="C126" authorId="0" guid="{EA741003-F7F7-4EF6-889F-8D66BF87A29E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Amendment suggested by BM 27/03/19
</t>
        </r>
      </text>
    </comment>
    <comment ref="C128" authorId="0" guid="{2C017F3D-C582-493E-8179-666EF0EEFEAC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Arno Gouws 10/04/19
Under construction
</t>
        </r>
      </text>
    </comment>
    <comment ref="C129" authorId="0" guid="{875AC693-181F-4BB0-8318-50C68C63313D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Arno Gouws 10/4/19
</t>
        </r>
      </text>
    </comment>
    <comment ref="B137" authorId="0" guid="{17166D15-6BA4-425A-8931-448FA80C781F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 of this project still to be verified</t>
        </r>
      </text>
    </comment>
    <comment ref="D138" authorId="0" guid="{176EBC1B-D8F0-4547-9F3D-7AC50CD76AFE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Source: Luvuyo Ntshebe 10/04/19</t>
        </r>
      </text>
    </comment>
    <comment ref="B203" authorId="0" guid="{61E6C94B-6B35-4568-B9CB-EAD0927C22BA}" shapeId="0">
      <text>
        <r>
          <rPr>
            <b/>
            <sz val="8"/>
            <color indexed="81"/>
            <rFont val="Tahoma"/>
            <charset val="1"/>
          </rPr>
          <t>Schalk Potgieter:</t>
        </r>
        <r>
          <rPr>
            <sz val="8"/>
            <color indexed="81"/>
            <rFont val="Tahoma"/>
            <charset val="1"/>
          </rPr>
          <t xml:space="preserve">
Verify with calvin
</t>
        </r>
      </text>
    </comment>
    <comment ref="L226" authorId="0" guid="{8A00FA01-92DB-45A9-9E6D-97B7CD093CC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Estimated 1000 Residential Opportunities at development cost of R415000 per unit
</t>
        </r>
      </text>
    </comment>
    <comment ref="B242" authorId="0" guid="{87D2AC76-C3F9-4A30-B3FE-AA6904AD8745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NMBM/ Sanral
</t>
        </r>
      </text>
    </comment>
    <comment ref="B243" authorId="0" guid="{461A2B4F-953B-4B42-A2BF-90C264D4FE7A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60/40 contribution NMBM/ Sanral
</t>
        </r>
      </text>
    </comment>
    <comment ref="B244" authorId="0" guid="{EC8BF345-1BEE-43EA-8847-3A1A67CE0DCC}" shapeId="0">
      <text>
        <r>
          <rPr>
            <b/>
            <sz val="8"/>
            <color indexed="81"/>
            <rFont val="Tahoma"/>
            <family val="2"/>
          </rPr>
          <t>Schalk Potgieter:</t>
        </r>
        <r>
          <rPr>
            <sz val="8"/>
            <color indexed="81"/>
            <rFont val="Tahoma"/>
            <family val="2"/>
          </rPr>
          <t xml:space="preserve">
Estimate 50/50 contribution Grant/ Provincial Roads
</t>
        </r>
      </text>
    </comment>
  </commentList>
</comments>
</file>

<file path=xl/sharedStrings.xml><?xml version="1.0" encoding="utf-8"?>
<sst xmlns="http://schemas.openxmlformats.org/spreadsheetml/2006/main" count="236" uniqueCount="228">
  <si>
    <t>ANNEXURE J: INTERGOVERNMENTAL PROJECT PIPELINE</t>
  </si>
  <si>
    <t xml:space="preserve">Metro: </t>
  </si>
  <si>
    <t>Nelson Mandela Bay Municipality</t>
  </si>
  <si>
    <t>Priority</t>
  </si>
  <si>
    <t>Project Description</t>
  </si>
  <si>
    <t>Municipal</t>
  </si>
  <si>
    <t>Grant</t>
  </si>
  <si>
    <t>Provincial</t>
  </si>
  <si>
    <t>National</t>
  </si>
  <si>
    <t>PRASA</t>
  </si>
  <si>
    <t xml:space="preserve">Transnet </t>
  </si>
  <si>
    <t>SANRAL</t>
  </si>
  <si>
    <t>ESKOM</t>
  </si>
  <si>
    <t>ACSA</t>
  </si>
  <si>
    <t>PPP</t>
  </si>
  <si>
    <t>Total</t>
  </si>
  <si>
    <t>INTEGRATION ZONE 1: PRIORITY INTEGRATION ZONE ONE (PE CBD/Ibhayi/ Motherwell)</t>
  </si>
  <si>
    <t>Other</t>
  </si>
  <si>
    <t>TBC</t>
  </si>
  <si>
    <t>Sub-total Integration Zone 1</t>
  </si>
  <si>
    <t>INTEGRATION ZONE 2 (IZ2): PRIORITY INTEGRATION ZONE TWO (Korsten/ Standford/ Uitenhage)</t>
  </si>
  <si>
    <t>Sub-total Integration Zone 2</t>
  </si>
  <si>
    <t>SUB-TOTAL INTEGRATION ZONES</t>
  </si>
  <si>
    <t>GROWTH AREA 1 (GA1): N2 NODAL DEVELOPMENT AREA</t>
  </si>
  <si>
    <t>Sub-total Growth Area 1</t>
  </si>
  <si>
    <t>GROWTH AREA 2 (GA2): FAIRVIEW DEVELOPMENT AREA</t>
  </si>
  <si>
    <t>Residenatial Development - Fairview Links Social Housing Complete</t>
  </si>
  <si>
    <t>Residential Development: Willowdene Social Housing Complete</t>
  </si>
  <si>
    <t>Integrated Public Transport: Fairview Links Ext</t>
  </si>
  <si>
    <t>Sub-total Growth Area 2</t>
  </si>
  <si>
    <t>GROWTH AREA 3 (GA3): WALMER/ SUMMERSTRAND DEVELOPMENT AREAS</t>
  </si>
  <si>
    <t>Upgrading of Fountain Road  (Walmer Qgeberha)</t>
  </si>
  <si>
    <t xml:space="preserve">Western Structure Route </t>
  </si>
  <si>
    <t>Sub-total Growth Area 3</t>
  </si>
  <si>
    <t xml:space="preserve">GROWTH AREA 4 (GA4): MOTHERWELL/ WELLS ESTATE </t>
  </si>
  <si>
    <t>Sub-total Growth Area 4</t>
  </si>
  <si>
    <t>SUB-TOTAL GROWTH AREAS</t>
  </si>
  <si>
    <t>MARGINALISED AREAS: INFORMAL SETTLEMENTS IN-SITU DEVELOPMENT</t>
  </si>
  <si>
    <t>Approx No of erven</t>
  </si>
  <si>
    <t>Uitenhage (Erf 818-863)</t>
  </si>
  <si>
    <t>Uitenhage (Erf 29669)</t>
  </si>
  <si>
    <t>Uitenhage (Erff 7927)</t>
  </si>
  <si>
    <t>Mandelaville</t>
  </si>
  <si>
    <t>Ekuphumleni</t>
  </si>
  <si>
    <t>Kalipa</t>
  </si>
  <si>
    <t>Kuyga Phase 3</t>
  </si>
  <si>
    <t>Singaphi</t>
  </si>
  <si>
    <t>Walmer Gqeberha Developments</t>
  </si>
  <si>
    <t>Kleinskool Kliprand</t>
  </si>
  <si>
    <t>Nkatha Seyisi</t>
  </si>
  <si>
    <t>Raymond Mhlaba (Buyambo)</t>
  </si>
  <si>
    <t>Tyinira Endlovini</t>
  </si>
  <si>
    <t>relocation</t>
  </si>
  <si>
    <t>Uitenhage (Erf 12931)</t>
  </si>
  <si>
    <t>McCarthy Land (Erf 6480 , Afghanistan)</t>
  </si>
  <si>
    <t>Uitenhage (Erf 3179)</t>
  </si>
  <si>
    <t>MK Silvertown 2 Qaqawuli (Phase 1)</t>
  </si>
  <si>
    <t>MK Silvertown 2 Qaqawuli (Phase 2)</t>
  </si>
  <si>
    <t>Sub-total Marginalised Areas</t>
  </si>
  <si>
    <t>MARGINALISED AREAS: OTHER</t>
  </si>
  <si>
    <t>Sub-total Other Marginalised Areas</t>
  </si>
  <si>
    <t>SUB-TOTAL MARGINALISED AREAS</t>
  </si>
  <si>
    <t>ECONOMIC DEVELOPMENT NODES</t>
  </si>
  <si>
    <t>SUB-TOTAL ECONOMIC NODES</t>
  </si>
  <si>
    <t>CITY-WIDE PROJECTS</t>
  </si>
  <si>
    <t>Road Upgrade R335</t>
  </si>
  <si>
    <t>Sub-total City Wide Projects</t>
  </si>
  <si>
    <t>OTHER CATALYTIC PROJECTS (INTER-GOVERNMENTAL)</t>
  </si>
  <si>
    <t>Nooitgedaacht Phase 3</t>
  </si>
  <si>
    <t>Bore hole Water Exploration</t>
  </si>
  <si>
    <t xml:space="preserve">Western Desaliation </t>
  </si>
  <si>
    <t>Coega Wastewater treatment Works</t>
  </si>
  <si>
    <t xml:space="preserve">Coega Return Effluent </t>
  </si>
  <si>
    <t xml:space="preserve">Non-Revenue Water </t>
  </si>
  <si>
    <t>ACSA - Nelson Mandela Bay Airport</t>
  </si>
  <si>
    <t>Sub-total Other Catyalitic Projects</t>
  </si>
  <si>
    <t>SUB-TOTAL CITY WIDE PROJECTS</t>
  </si>
  <si>
    <t>TOTAL</t>
  </si>
  <si>
    <t xml:space="preserve">1.1.3. St Peters Upgrade </t>
  </si>
  <si>
    <t>1.2.1. South End Mixed Use</t>
  </si>
  <si>
    <t xml:space="preserve">1.2.2. Baakens River Park </t>
  </si>
  <si>
    <t>1.2.3. Baakens River  Rehabilitation</t>
  </si>
  <si>
    <t xml:space="preserve">3.1  Njoli PrecinctPlan </t>
  </si>
  <si>
    <t>3.2  Njoli Square Redevelopment</t>
  </si>
  <si>
    <t xml:space="preserve">3.3  Ibhayi/Njoli Precinct Development </t>
  </si>
  <si>
    <t xml:space="preserve">3.4  Red Location Precinct Planning </t>
  </si>
  <si>
    <t xml:space="preserve">3.9  Commercial Road Upgrade </t>
  </si>
  <si>
    <t>3.6  Mende Bottle Store Renovation</t>
  </si>
  <si>
    <t xml:space="preserve">3.8  Red Location housing Development </t>
  </si>
  <si>
    <t xml:space="preserve">3.10  Road Infrastructure </t>
  </si>
  <si>
    <t xml:space="preserve">3.11  Waste Beneficiation Park </t>
  </si>
  <si>
    <t>5.1  Cleary Park Precinct Planning</t>
  </si>
  <si>
    <t>5.2  Cleary Park Bus Depot</t>
  </si>
  <si>
    <t>5.2.1  Detail Design</t>
  </si>
  <si>
    <t>5.2.2  Land Use Approval</t>
  </si>
  <si>
    <t xml:space="preserve">5.2.3  Environmental Authorization </t>
  </si>
  <si>
    <t>5.3  Precinct Development</t>
  </si>
  <si>
    <t>6.1  Development of a Precinct Plan for Uitenhage Central Precinct</t>
  </si>
  <si>
    <t>6.2  Railway Sheds Upgrade</t>
  </si>
  <si>
    <t>6.3  Unblocking Land Development</t>
  </si>
  <si>
    <t>6.4  Redevelopment of Sport Facilities</t>
  </si>
  <si>
    <t>6.5  Social (Rental Housing) - John Street</t>
  </si>
  <si>
    <t xml:space="preserve">7.1  Precinct Planning </t>
  </si>
  <si>
    <t>7.2  Chatty Link Road</t>
  </si>
  <si>
    <t>7.3  Bloemendal Arterial</t>
  </si>
  <si>
    <t>7.4  Development Implementation</t>
  </si>
  <si>
    <t>8.1  Jachtvlakte (JVT) Ph 1 Infrastructure Installation</t>
  </si>
  <si>
    <t>8.2  JVT Ph 1 Integrated Residential Development</t>
  </si>
  <si>
    <t>8.3 Kwanobuhle Estate (KE) Ph 1 Township Establishment</t>
  </si>
  <si>
    <t xml:space="preserve">8.4  KE Ph 1 Infrastructure Installation </t>
  </si>
  <si>
    <t>8.5  KE Ph 1 Integrated Residential Development</t>
  </si>
  <si>
    <t>8.6  Logistics Park Phase 2 (Precinct B)</t>
  </si>
  <si>
    <t>8.7  Chatty JVT Collector Sewer</t>
  </si>
  <si>
    <t>8.8  Kelvin Jones WWTW Augmentation</t>
  </si>
  <si>
    <t>8.9  Chatty JVT Bulk Water</t>
  </si>
  <si>
    <t>8.10 JVT Ph 2 Township Establishment</t>
  </si>
  <si>
    <t>8.11 JVT Ph2 Infrastructure Development</t>
  </si>
  <si>
    <t>8.12  JVT Ph 2 Integrated Residential Development</t>
  </si>
  <si>
    <t>8.13  KE Ph 2 Infrastructure Installation</t>
  </si>
  <si>
    <t>5.4  Standford Road Corridor (IPTS)</t>
  </si>
  <si>
    <t xml:space="preserve">7   Zanemvula Precinct </t>
  </si>
  <si>
    <t xml:space="preserve">8.   Jachtvlakte Precinct </t>
  </si>
  <si>
    <t>2.1  Bay West Precinct Development (Phase 1)</t>
  </si>
  <si>
    <t>2.2  Redhouse Chelsea Arterial</t>
  </si>
  <si>
    <t xml:space="preserve">2.3  Utopia Precinct </t>
  </si>
  <si>
    <t xml:space="preserve">2.4  N2 North Precinct </t>
  </si>
  <si>
    <t>2.5  Greenbushes Bulk Water Main</t>
  </si>
  <si>
    <t xml:space="preserve">2.6 Western Arterial </t>
  </si>
  <si>
    <t xml:space="preserve">2.6.1 Western Arterial / N2 Interchange. </t>
  </si>
  <si>
    <t xml:space="preserve">2.6.2 Western Arterial - N2 to Cape Road (R101) </t>
  </si>
  <si>
    <t xml:space="preserve">2.6.3 Western arterial - Cape Road (R101) to Standford Road. </t>
  </si>
  <si>
    <t>2.7  Lorraine/ Driftsands Collector Sewer</t>
  </si>
  <si>
    <t>2.8  Informal Settlement Development (Gro-Gro)</t>
  </si>
  <si>
    <t>2.9  Baywest Precinct Development (Phase 2)</t>
  </si>
  <si>
    <t xml:space="preserve">3.0  Ibhayi/ Njoli Precinct </t>
  </si>
  <si>
    <t>5.0  Cleary Park Modal Precinct</t>
  </si>
  <si>
    <t xml:space="preserve">6.0  Uitenhage Central Precint </t>
  </si>
  <si>
    <t xml:space="preserve">Refer City Wide  </t>
  </si>
  <si>
    <t>4.1  Motherwell Precinct Planning</t>
  </si>
  <si>
    <t>4.2  Motherwell Rail Corridor</t>
  </si>
  <si>
    <t xml:space="preserve">4.3  Integrated Public Transport </t>
  </si>
  <si>
    <t>4.4  Economic Development</t>
  </si>
  <si>
    <t>4.5  Integrated Housing  Development</t>
  </si>
  <si>
    <t>4.0  Motherwell Precinct Planning (Incl Rail Corridor)</t>
  </si>
  <si>
    <t xml:space="preserve">3.7  Singhaphi Street Upgrade </t>
  </si>
  <si>
    <t>Lorraine Informal Settlement (Land Acquisition)</t>
  </si>
  <si>
    <t>Seaview Land Acquisition</t>
  </si>
  <si>
    <t>Walmer Gqeberha Land Acquisition</t>
  </si>
  <si>
    <t>Hunters Retreat Land Acquisition</t>
  </si>
  <si>
    <t xml:space="preserve">Algoa Park IRDP  Project </t>
  </si>
  <si>
    <t>Florida Heights IRDP</t>
  </si>
  <si>
    <t>8.14  KE Ph 2 Integrated Residential Development</t>
  </si>
  <si>
    <t>Fishwater Flats Upgrade</t>
  </si>
  <si>
    <t>Bulk Services: Willow Road Watermain</t>
  </si>
  <si>
    <t>Glen Hurd Drive Upgrade/ Extension</t>
  </si>
  <si>
    <t>Helenvale</t>
  </si>
  <si>
    <t>IPTS Phase 1C Implementation - Infrastructure and service</t>
  </si>
  <si>
    <t>Telkom Park Cross Reference</t>
  </si>
  <si>
    <t>Walmer Enterprise Village Revival</t>
  </si>
  <si>
    <t>To be determined</t>
  </si>
  <si>
    <t>Bulk Services: Sewer Augmentation</t>
  </si>
  <si>
    <t>Walmer Heights Bulk Sewer</t>
  </si>
  <si>
    <t>Swartkops Low Level Sewer</t>
  </si>
  <si>
    <t>Bethelsdorp Bulk W&amp;S Connection</t>
  </si>
  <si>
    <t>Upgrading of ablutions (Walmer Sport Centre)</t>
  </si>
  <si>
    <t>Gelvandale Sport Upgrading</t>
  </si>
  <si>
    <t>Ironman: Roads Upgrade</t>
  </si>
  <si>
    <t>Glen Hurd Drive  Extension Phase 2 (Bridge Extension)</t>
  </si>
  <si>
    <t>Freedom Statue</t>
  </si>
  <si>
    <t>4.6  Multiple Sport Field Upgrading</t>
  </si>
  <si>
    <t>4.7  Amanzi Reservoir and Pipeline</t>
  </si>
  <si>
    <t>4.8  Motherwell North Collector Sewer</t>
  </si>
  <si>
    <t>1.1.1. Vuyusili Mini Node: Fleming St/North Union St Upgrade</t>
  </si>
  <si>
    <t>1.1.2. Vuyusili Mini Square Upgrade; Baakens Connection (Pedestrian Bridge)</t>
  </si>
  <si>
    <t>1.1.4. Port Elizabeth Library: Rehabilitation, Upgrade and Extension</t>
  </si>
  <si>
    <t xml:space="preserve">1.1.5  Feathermark Centre: Upgrading and renovation </t>
  </si>
  <si>
    <t xml:space="preserve">1.1.6  Extension of Opera House </t>
  </si>
  <si>
    <t>1.4.1  Manganese Terminal</t>
  </si>
  <si>
    <t>1.4.2  W&amp;S Bulk Services</t>
  </si>
  <si>
    <r>
      <t xml:space="preserve">1.1  </t>
    </r>
    <r>
      <rPr>
        <b/>
        <u/>
        <sz val="11"/>
        <rFont val="Arial"/>
        <family val="2"/>
      </rPr>
      <t>Focus Area 1</t>
    </r>
    <r>
      <rPr>
        <b/>
        <sz val="11"/>
        <rFont val="Arial"/>
        <family val="2"/>
      </rPr>
      <t>: Heart of the Bay</t>
    </r>
  </si>
  <si>
    <r>
      <t xml:space="preserve">1.2  </t>
    </r>
    <r>
      <rPr>
        <b/>
        <u/>
        <sz val="11"/>
        <rFont val="Arial"/>
        <family val="2"/>
      </rPr>
      <t>Focus Area 2</t>
    </r>
    <r>
      <rPr>
        <b/>
        <sz val="11"/>
        <rFont val="Arial"/>
        <family val="2"/>
      </rPr>
      <t>: Baakens River Valley</t>
    </r>
  </si>
  <si>
    <r>
      <t xml:space="preserve">1.3  </t>
    </r>
    <r>
      <rPr>
        <b/>
        <u/>
        <sz val="11"/>
        <rFont val="Arial"/>
        <family val="2"/>
      </rPr>
      <t>Focus Area 3</t>
    </r>
    <r>
      <rPr>
        <b/>
        <sz val="11"/>
        <rFont val="Arial"/>
        <family val="2"/>
      </rPr>
      <t xml:space="preserve">: St Georges Park </t>
    </r>
  </si>
  <si>
    <r>
      <t xml:space="preserve">1.4  </t>
    </r>
    <r>
      <rPr>
        <b/>
        <u/>
        <sz val="11"/>
        <rFont val="Arial"/>
        <family val="2"/>
      </rPr>
      <t>Focus Area 4</t>
    </r>
    <r>
      <rPr>
        <b/>
        <sz val="11"/>
        <rFont val="Arial"/>
        <family val="2"/>
      </rPr>
      <t>: The Port</t>
    </r>
  </si>
  <si>
    <t>3.5  New Brighton Cultural Precinct (including Media Art Centre)</t>
  </si>
  <si>
    <t>3.8.1 Infill Residential Development</t>
  </si>
  <si>
    <t>3.8.2 Single Mens Hostel</t>
  </si>
  <si>
    <t xml:space="preserve">6.7  Standford Road Extension </t>
  </si>
  <si>
    <t>6.6  Uitenhage IPTS Infrastructure and Facilities</t>
  </si>
  <si>
    <t>7.4.1  Zanemvula MPC</t>
  </si>
  <si>
    <t>7.4.2 Zanemvula Sport Fields</t>
  </si>
  <si>
    <t>7.4.3 Other Development Implementation Projects</t>
  </si>
  <si>
    <t>Schauder Korsten Master Plan (SKM)</t>
  </si>
  <si>
    <t xml:space="preserve">SKM 1.1  Planning </t>
  </si>
  <si>
    <t>SKM 1.2 Sport Fields and Library</t>
  </si>
  <si>
    <t>Renewable Energy (DOE)</t>
  </si>
  <si>
    <t>Non-motorized Transport Network Linkage (ALL)</t>
  </si>
  <si>
    <t>Regional Convential and non-Conventional Gas (DEDEAT)</t>
  </si>
  <si>
    <t>Electrical Infrastructure (Distribution) (ESKOM/ Transnet)</t>
  </si>
  <si>
    <t>Aquaculture Development  (CDC)</t>
  </si>
  <si>
    <t>Oliphantskop High Hazardous Waste Site (CDC)</t>
  </si>
  <si>
    <t>CCGT Power Station at Ngqura (CDC)</t>
  </si>
  <si>
    <t>Oil Refinery (CDC)</t>
  </si>
  <si>
    <t>Coega Manganese Terminal (Transnet)</t>
  </si>
  <si>
    <t>Manganese Rail Corridor and Terminal (Transnet)</t>
  </si>
  <si>
    <t>Boat Building and Repair (Transnet)</t>
  </si>
  <si>
    <t>COEGA Bulk Liquid Tank Farm (Transnet)</t>
  </si>
  <si>
    <t>Addo MPA (Transnet)</t>
  </si>
  <si>
    <t>Ngqura Intermodal Facility for Rail Optimization and Hinterland Connectivity (Transnet)</t>
  </si>
  <si>
    <t>Ports of Mandela Bay Integration (Transnet)</t>
  </si>
  <si>
    <t>Kimberly - De Aar Rail Upgrade (Transnet)</t>
  </si>
  <si>
    <t>North End Coastal Development (Transnet)</t>
  </si>
  <si>
    <t>Thyspunt Nuclear Plant (Eskom)</t>
  </si>
  <si>
    <r>
      <t xml:space="preserve">Port of PE Waterfront (Transnet) </t>
    </r>
    <r>
      <rPr>
        <sz val="11"/>
        <color rgb="FFFF0000"/>
        <rFont val="Arial"/>
        <family val="2"/>
      </rPr>
      <t>(Link to 1.4)</t>
    </r>
  </si>
  <si>
    <r>
      <t xml:space="preserve">Tank Farm Relocation (Transnet) </t>
    </r>
    <r>
      <rPr>
        <sz val="11"/>
        <color rgb="FFFF0000"/>
        <rFont val="Arial"/>
        <family val="2"/>
      </rPr>
      <t>(Link to Project 1.4.3)</t>
    </r>
  </si>
  <si>
    <r>
      <t xml:space="preserve">Decomissioning of Tank Farm (Transnet) </t>
    </r>
    <r>
      <rPr>
        <sz val="11"/>
        <color rgb="FFFF0000"/>
        <rFont val="Arial"/>
        <family val="2"/>
      </rPr>
      <t>(Link to Project 1.4.4)</t>
    </r>
  </si>
  <si>
    <r>
      <t xml:space="preserve">PE Manganese Terminal Relocation (Transnet) </t>
    </r>
    <r>
      <rPr>
        <sz val="11"/>
        <color rgb="FFFF0000"/>
        <rFont val="Arial"/>
        <family val="2"/>
      </rPr>
      <t xml:space="preserve"> (Link to Project 1.4.1)</t>
    </r>
  </si>
  <si>
    <r>
      <t xml:space="preserve">Automotive Terminal Port of PE (Transnet) </t>
    </r>
    <r>
      <rPr>
        <sz val="11"/>
        <color rgb="FFFF0000"/>
        <rFont val="Arial"/>
        <family val="2"/>
      </rPr>
      <t>(Link to Project 1.4.5)</t>
    </r>
  </si>
  <si>
    <r>
      <t xml:space="preserve">PECT Berth Deepening (Transnet) </t>
    </r>
    <r>
      <rPr>
        <sz val="11"/>
        <color rgb="FFFF0000"/>
        <rFont val="Arial"/>
        <family val="2"/>
      </rPr>
      <t xml:space="preserve"> (Link to Project 1.4.6)</t>
    </r>
  </si>
  <si>
    <t>PE Station Upgrade</t>
  </si>
  <si>
    <t>OTHER METRO  PROJECTS</t>
  </si>
  <si>
    <t>Sub-total Other Metro Projects</t>
  </si>
  <si>
    <t>Road Upgrade R75 (Re-surfacing &amp; maintenance)</t>
  </si>
  <si>
    <t>Telkom Park/ Bayworld Precinct Development</t>
  </si>
  <si>
    <t xml:space="preserve">1.4.3  Port of PE Waterfront (Transnet) </t>
  </si>
  <si>
    <t>1.4.4  Tank Farm Relocation and Decommisioning of Tank Farm (Transnet)</t>
  </si>
  <si>
    <t>1.4.5  Automotive Terminal Port of PE (Transnet)</t>
  </si>
  <si>
    <t xml:space="preserve">1.4.6 PECT Berth Deepening (Transnet) </t>
  </si>
  <si>
    <t>Afghanistan (Erf 6480)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</si>
</sst>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_ &quot;R&quot;\ * #,##0_ ;_ &quot;R&quot;\ * \-#,##0_ ;_ &quot;R&quot;\ * &quot;-&quot;??_ ;_ @_ "/>
    <numFmt numFmtId="165" formatCode="&quot;R&quot;\ 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1"/>
      <color rgb="FFFF0000"/>
      <name val="Arial"/>
      <family val="2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b/>
      <u/>
      <sz val="1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164" fontId="4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horizontal="right" vertical="top"/>
    </xf>
    <xf numFmtId="164" fontId="6" fillId="4" borderId="1" xfId="1" applyNumberFormat="1" applyFont="1" applyFill="1" applyBorder="1" applyAlignment="1">
      <alignment horizontal="right" vertical="top"/>
    </xf>
    <xf numFmtId="164" fontId="4" fillId="5" borderId="1" xfId="1" applyNumberFormat="1" applyFont="1" applyFill="1" applyBorder="1" applyAlignment="1">
      <alignment vertical="top"/>
    </xf>
    <xf numFmtId="164" fontId="4" fillId="5" borderId="1" xfId="1" applyNumberFormat="1" applyFont="1" applyFill="1" applyBorder="1" applyAlignment="1">
      <alignment horizontal="right" vertical="top"/>
    </xf>
    <xf numFmtId="164" fontId="4" fillId="5" borderId="1" xfId="1" applyNumberFormat="1" applyFont="1" applyFill="1" applyBorder="1" applyAlignment="1">
      <alignment vertical="top" wrapText="1"/>
    </xf>
    <xf numFmtId="164" fontId="7" fillId="5" borderId="4" xfId="1" applyNumberFormat="1" applyFont="1" applyFill="1" applyBorder="1" applyAlignment="1">
      <alignment horizontal="justify" vertical="top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top"/>
    </xf>
    <xf numFmtId="164" fontId="8" fillId="4" borderId="1" xfId="1" applyNumberFormat="1" applyFont="1" applyFill="1" applyBorder="1" applyAlignment="1">
      <alignment horizontal="right" vertical="top"/>
    </xf>
    <xf numFmtId="164" fontId="4" fillId="0" borderId="1" xfId="1" applyNumberFormat="1" applyFont="1" applyBorder="1" applyAlignment="1">
      <alignment vertical="top" wrapText="1"/>
    </xf>
    <xf numFmtId="164" fontId="6" fillId="3" borderId="1" xfId="1" applyNumberFormat="1" applyFont="1" applyFill="1" applyBorder="1" applyAlignment="1">
      <alignment horizontal="right" vertical="top"/>
    </xf>
    <xf numFmtId="164" fontId="6" fillId="3" borderId="1" xfId="1" applyNumberFormat="1" applyFont="1" applyFill="1" applyBorder="1" applyAlignment="1">
      <alignment vertical="top"/>
    </xf>
    <xf numFmtId="164" fontId="6" fillId="5" borderId="2" xfId="1" applyNumberFormat="1" applyFont="1" applyFill="1" applyBorder="1" applyAlignment="1">
      <alignment horizontal="right" vertical="top"/>
    </xf>
    <xf numFmtId="164" fontId="6" fillId="5" borderId="3" xfId="1" applyNumberFormat="1" applyFont="1" applyFill="1" applyBorder="1" applyAlignment="1">
      <alignment vertical="top"/>
    </xf>
    <xf numFmtId="164" fontId="6" fillId="5" borderId="3" xfId="1" applyNumberFormat="1" applyFont="1" applyFill="1" applyBorder="1" applyAlignment="1">
      <alignment horizontal="right" vertical="top"/>
    </xf>
    <xf numFmtId="164" fontId="6" fillId="5" borderId="4" xfId="1" applyNumberFormat="1" applyFont="1" applyFill="1" applyBorder="1" applyAlignment="1">
      <alignment horizontal="right" vertical="top"/>
    </xf>
    <xf numFmtId="0" fontId="4" fillId="5" borderId="0" xfId="0" applyFont="1" applyFill="1" applyAlignment="1">
      <alignment vertical="top"/>
    </xf>
    <xf numFmtId="165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4" fillId="5" borderId="1" xfId="1" applyNumberFormat="1" applyFont="1" applyFill="1" applyBorder="1" applyAlignment="1">
      <alignment horizontal="left" vertical="top"/>
    </xf>
    <xf numFmtId="164" fontId="4" fillId="5" borderId="1" xfId="1" applyNumberFormat="1" applyFont="1" applyFill="1" applyBorder="1" applyAlignment="1">
      <alignment horizontal="left" vertical="top" wrapText="1"/>
    </xf>
    <xf numFmtId="164" fontId="4" fillId="0" borderId="4" xfId="1" applyNumberFormat="1" applyFont="1" applyFill="1" applyBorder="1" applyAlignment="1">
      <alignment vertical="top" wrapText="1"/>
    </xf>
    <xf numFmtId="164" fontId="6" fillId="6" borderId="1" xfId="1" applyNumberFormat="1" applyFont="1" applyFill="1" applyBorder="1" applyAlignment="1">
      <alignment horizontal="right" vertical="top"/>
    </xf>
    <xf numFmtId="164" fontId="4" fillId="5" borderId="3" xfId="1" applyNumberFormat="1" applyFont="1" applyFill="1" applyBorder="1" applyAlignment="1">
      <alignment horizontal="right" vertical="top"/>
    </xf>
    <xf numFmtId="164" fontId="4" fillId="5" borderId="4" xfId="1" applyNumberFormat="1" applyFont="1" applyFill="1" applyBorder="1" applyAlignment="1">
      <alignment horizontal="right" vertical="top"/>
    </xf>
    <xf numFmtId="164" fontId="9" fillId="5" borderId="1" xfId="1" applyNumberFormat="1" applyFont="1" applyFill="1" applyBorder="1" applyAlignment="1">
      <alignment vertical="center" wrapText="1"/>
    </xf>
    <xf numFmtId="164" fontId="4" fillId="5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left" vertical="center" wrapText="1"/>
    </xf>
    <xf numFmtId="164" fontId="6" fillId="7" borderId="1" xfId="1" applyNumberFormat="1" applyFont="1" applyFill="1" applyBorder="1" applyAlignment="1">
      <alignment horizontal="right" vertical="top"/>
    </xf>
    <xf numFmtId="164" fontId="11" fillId="8" borderId="1" xfId="1" applyNumberFormat="1" applyFont="1" applyFill="1" applyBorder="1" applyAlignment="1">
      <alignment horizontal="right" vertical="top"/>
    </xf>
    <xf numFmtId="164" fontId="6" fillId="9" borderId="1" xfId="1" applyNumberFormat="1" applyFont="1" applyFill="1" applyBorder="1" applyAlignment="1">
      <alignment horizontal="right" vertical="top"/>
    </xf>
    <xf numFmtId="164" fontId="8" fillId="4" borderId="1" xfId="1" applyNumberFormat="1" applyFont="1" applyFill="1" applyBorder="1" applyAlignment="1">
      <alignment horizontal="right" vertical="top" wrapText="1"/>
    </xf>
    <xf numFmtId="164" fontId="6" fillId="10" borderId="1" xfId="1" applyNumberFormat="1" applyFont="1" applyFill="1" applyBorder="1" applyAlignment="1">
      <alignment horizontal="right" vertical="top"/>
    </xf>
    <xf numFmtId="164" fontId="6" fillId="2" borderId="1" xfId="1" applyNumberFormat="1" applyFont="1" applyFill="1" applyBorder="1" applyAlignment="1">
      <alignment horizontal="right" vertical="top"/>
    </xf>
    <xf numFmtId="164" fontId="4" fillId="2" borderId="1" xfId="1" applyNumberFormat="1" applyFont="1" applyFill="1" applyBorder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vertical="top"/>
    </xf>
    <xf numFmtId="164" fontId="5" fillId="2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left" vertical="top" wrapText="1" indent="1"/>
    </xf>
    <xf numFmtId="164" fontId="11" fillId="0" borderId="1" xfId="1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10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164" fontId="11" fillId="0" borderId="1" xfId="1" applyNumberFormat="1" applyFont="1" applyBorder="1" applyAlignment="1">
      <alignment horizontal="right" vertical="top"/>
    </xf>
    <xf numFmtId="164" fontId="10" fillId="4" borderId="1" xfId="1" applyNumberFormat="1" applyFont="1" applyFill="1" applyBorder="1" applyAlignment="1">
      <alignment horizontal="right" vertical="top"/>
    </xf>
    <xf numFmtId="164" fontId="11" fillId="5" borderId="1" xfId="1" applyNumberFormat="1" applyFont="1" applyFill="1" applyBorder="1" applyAlignment="1">
      <alignment horizontal="right" vertical="top"/>
    </xf>
    <xf numFmtId="0" fontId="11" fillId="5" borderId="1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164" fontId="11" fillId="0" borderId="1" xfId="1" applyNumberFormat="1" applyFont="1" applyBorder="1" applyAlignment="1">
      <alignment vertical="top"/>
    </xf>
    <xf numFmtId="164" fontId="11" fillId="5" borderId="1" xfId="1" applyNumberFormat="1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5" borderId="6" xfId="0" applyFont="1" applyFill="1" applyBorder="1" applyAlignment="1">
      <alignment vertical="top" wrapText="1"/>
    </xf>
    <xf numFmtId="164" fontId="4" fillId="0" borderId="0" xfId="1" applyNumberFormat="1" applyFont="1"/>
    <xf numFmtId="0" fontId="11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 indent="1"/>
    </xf>
    <xf numFmtId="164" fontId="11" fillId="0" borderId="1" xfId="1" applyNumberFormat="1" applyFont="1" applyFill="1" applyBorder="1" applyAlignment="1">
      <alignment vertical="top"/>
    </xf>
    <xf numFmtId="164" fontId="11" fillId="0" borderId="0" xfId="1" applyNumberFormat="1" applyFont="1" applyFill="1"/>
    <xf numFmtId="164" fontId="11" fillId="0" borderId="5" xfId="1" applyNumberFormat="1" applyFont="1" applyFill="1" applyBorder="1" applyAlignment="1">
      <alignment vertical="top"/>
    </xf>
    <xf numFmtId="164" fontId="11" fillId="0" borderId="1" xfId="1" applyNumberFormat="1" applyFont="1" applyFill="1" applyBorder="1" applyAlignment="1">
      <alignment horizontal="right" vertical="top"/>
    </xf>
    <xf numFmtId="0" fontId="10" fillId="0" borderId="4" xfId="0" applyFont="1" applyFill="1" applyBorder="1" applyAlignment="1">
      <alignment horizontal="justify" vertical="top" wrapText="1"/>
    </xf>
    <xf numFmtId="164" fontId="14" fillId="0" borderId="1" xfId="1" applyNumberFormat="1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164" fontId="4" fillId="5" borderId="1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left" vertical="top" wrapText="1"/>
    </xf>
    <xf numFmtId="44" fontId="10" fillId="0" borderId="1" xfId="1" applyNumberFormat="1" applyFont="1" applyFill="1" applyBorder="1" applyAlignment="1">
      <alignment horizontal="left" vertical="top" wrapText="1"/>
    </xf>
    <xf numFmtId="164" fontId="4" fillId="0" borderId="1" xfId="1" applyNumberFormat="1" applyFont="1" applyBorder="1" applyAlignment="1">
      <alignment horizontal="center" vertical="top"/>
    </xf>
    <xf numFmtId="164" fontId="4" fillId="0" borderId="1" xfId="1" applyNumberFormat="1" applyFont="1" applyFill="1" applyBorder="1" applyAlignment="1">
      <alignment horizontal="right" vertical="top"/>
    </xf>
    <xf numFmtId="164" fontId="4" fillId="0" borderId="1" xfId="1" applyNumberFormat="1" applyFont="1" applyFill="1" applyBorder="1" applyAlignment="1">
      <alignment horizontal="left" vertical="top" wrapText="1"/>
    </xf>
    <xf numFmtId="164" fontId="6" fillId="10" borderId="2" xfId="1" applyNumberFormat="1" applyFont="1" applyFill="1" applyBorder="1" applyAlignment="1">
      <alignment horizontal="left" vertical="top"/>
    </xf>
    <xf numFmtId="164" fontId="6" fillId="10" borderId="3" xfId="1" applyNumberFormat="1" applyFont="1" applyFill="1" applyBorder="1" applyAlignment="1">
      <alignment horizontal="left" vertical="top"/>
    </xf>
    <xf numFmtId="164" fontId="6" fillId="10" borderId="4" xfId="1" applyNumberFormat="1" applyFont="1" applyFill="1" applyBorder="1" applyAlignment="1">
      <alignment horizontal="left" vertical="top"/>
    </xf>
    <xf numFmtId="164" fontId="4" fillId="5" borderId="6" xfId="1" applyNumberFormat="1" applyFont="1" applyFill="1" applyBorder="1" applyAlignment="1">
      <alignment horizontal="center" vertical="top"/>
    </xf>
    <xf numFmtId="164" fontId="10" fillId="5" borderId="1" xfId="1" applyNumberFormat="1" applyFont="1" applyFill="1" applyBorder="1" applyAlignment="1">
      <alignment vertical="top"/>
    </xf>
    <xf numFmtId="164" fontId="18" fillId="5" borderId="1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justify" vertical="top" wrapText="1"/>
    </xf>
    <xf numFmtId="0" fontId="10" fillId="0" borderId="1" xfId="0" applyFont="1" applyFill="1" applyBorder="1" applyAlignment="1">
      <alignment vertical="top" wrapText="1"/>
    </xf>
    <xf numFmtId="164" fontId="6" fillId="5" borderId="1" xfId="1" applyNumberFormat="1" applyFont="1" applyFill="1" applyBorder="1" applyAlignment="1">
      <alignment vertical="top"/>
    </xf>
    <xf numFmtId="164" fontId="10" fillId="5" borderId="1" xfId="1" applyNumberFormat="1" applyFont="1" applyFill="1" applyBorder="1" applyAlignment="1">
      <alignment horizontal="right" vertical="top"/>
    </xf>
    <xf numFmtId="164" fontId="18" fillId="5" borderId="1" xfId="1" applyNumberFormat="1" applyFont="1" applyFill="1" applyBorder="1" applyAlignment="1">
      <alignment horizontal="right" vertical="top"/>
    </xf>
    <xf numFmtId="0" fontId="18" fillId="0" borderId="1" xfId="0" applyFont="1" applyBorder="1" applyAlignment="1">
      <alignment horizontal="left" vertical="top" wrapText="1" indent="3"/>
    </xf>
    <xf numFmtId="0" fontId="18" fillId="0" borderId="1" xfId="0" applyFont="1" applyFill="1" applyBorder="1" applyAlignment="1">
      <alignment horizontal="left" vertical="top" wrapText="1" indent="3"/>
    </xf>
    <xf numFmtId="164" fontId="10" fillId="4" borderId="1" xfId="1" applyNumberFormat="1" applyFont="1" applyFill="1" applyBorder="1" applyAlignment="1">
      <alignment vertical="top"/>
    </xf>
    <xf numFmtId="164" fontId="19" fillId="0" borderId="1" xfId="0" applyNumberFormat="1" applyFont="1" applyBorder="1" applyAlignment="1">
      <alignment horizontal="right" vertical="top"/>
    </xf>
    <xf numFmtId="164" fontId="19" fillId="0" borderId="1" xfId="1" applyNumberFormat="1" applyFont="1" applyBorder="1" applyAlignment="1">
      <alignment horizontal="right" vertical="top"/>
    </xf>
    <xf numFmtId="0" fontId="11" fillId="0" borderId="4" xfId="0" applyFont="1" applyFill="1" applyBorder="1" applyAlignment="1">
      <alignment horizontal="left" vertical="top" wrapText="1" indent="3"/>
    </xf>
    <xf numFmtId="164" fontId="11" fillId="5" borderId="1" xfId="1" applyNumberFormat="1" applyFont="1" applyFill="1" applyBorder="1" applyAlignment="1">
      <alignment vertical="top"/>
    </xf>
    <xf numFmtId="0" fontId="11" fillId="0" borderId="1" xfId="0" applyFont="1" applyBorder="1" applyAlignment="1">
      <alignment horizontal="left" vertical="top" wrapText="1" indent="3"/>
    </xf>
    <xf numFmtId="44" fontId="11" fillId="0" borderId="1" xfId="1" applyNumberFormat="1" applyFont="1" applyFill="1" applyBorder="1" applyAlignment="1">
      <alignment vertical="top"/>
    </xf>
    <xf numFmtId="164" fontId="4" fillId="4" borderId="1" xfId="1" applyNumberFormat="1" applyFont="1" applyFill="1" applyBorder="1" applyAlignment="1">
      <alignment horizontal="right" vertical="top"/>
    </xf>
    <xf numFmtId="0" fontId="19" fillId="0" borderId="1" xfId="0" applyFont="1" applyBorder="1" applyAlignment="1">
      <alignment vertical="top"/>
    </xf>
    <xf numFmtId="164" fontId="19" fillId="4" borderId="1" xfId="1" applyNumberFormat="1" applyFont="1" applyFill="1" applyBorder="1" applyAlignment="1">
      <alignment horizontal="right" vertical="top"/>
    </xf>
    <xf numFmtId="164" fontId="6" fillId="5" borderId="1" xfId="1" applyNumberFormat="1" applyFont="1" applyFill="1" applyBorder="1" applyAlignment="1">
      <alignment horizontal="right" vertical="top"/>
    </xf>
    <xf numFmtId="164" fontId="6" fillId="0" borderId="1" xfId="1" applyNumberFormat="1" applyFont="1" applyBorder="1" applyAlignment="1">
      <alignment horizontal="right" vertical="top"/>
    </xf>
    <xf numFmtId="164" fontId="19" fillId="0" borderId="1" xfId="1" applyNumberFormat="1" applyFont="1" applyBorder="1" applyAlignment="1">
      <alignment vertical="top"/>
    </xf>
    <xf numFmtId="164" fontId="19" fillId="5" borderId="1" xfId="1" applyNumberFormat="1" applyFont="1" applyFill="1" applyBorder="1" applyAlignment="1">
      <alignment horizontal="right" vertical="top"/>
    </xf>
    <xf numFmtId="164" fontId="4" fillId="0" borderId="1" xfId="0" applyNumberFormat="1" applyFont="1" applyBorder="1" applyAlignment="1">
      <alignment vertical="top"/>
    </xf>
    <xf numFmtId="164" fontId="6" fillId="4" borderId="1" xfId="0" applyNumberFormat="1" applyFont="1" applyFill="1" applyBorder="1" applyAlignment="1">
      <alignment vertical="top"/>
    </xf>
    <xf numFmtId="164" fontId="19" fillId="0" borderId="1" xfId="0" applyNumberFormat="1" applyFont="1" applyBorder="1" applyAlignment="1">
      <alignment vertical="top"/>
    </xf>
    <xf numFmtId="0" fontId="11" fillId="0" borderId="6" xfId="0" applyFont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horizontal="left" vertical="top" wrapText="1" indent="3"/>
    </xf>
    <xf numFmtId="0" fontId="19" fillId="5" borderId="6" xfId="0" applyFont="1" applyFill="1" applyBorder="1" applyAlignment="1">
      <alignment horizontal="left" vertical="top" wrapText="1" indent="3"/>
    </xf>
    <xf numFmtId="164" fontId="20" fillId="0" borderId="1" xfId="1" applyNumberFormat="1" applyFont="1" applyFill="1" applyBorder="1" applyAlignment="1">
      <alignment horizontal="left" vertical="top" wrapText="1"/>
    </xf>
    <xf numFmtId="164" fontId="18" fillId="0" borderId="1" xfId="1" applyNumberFormat="1" applyFont="1" applyFill="1" applyBorder="1" applyAlignment="1">
      <alignment horizontal="left" vertical="top" wrapText="1"/>
    </xf>
    <xf numFmtId="164" fontId="20" fillId="4" borderId="1" xfId="1" applyNumberFormat="1" applyFont="1" applyFill="1" applyBorder="1" applyAlignment="1">
      <alignment horizontal="right" vertical="top"/>
    </xf>
    <xf numFmtId="164" fontId="10" fillId="0" borderId="1" xfId="1" applyNumberFormat="1" applyFont="1" applyFill="1" applyBorder="1" applyAlignment="1">
      <alignment vertical="top" wrapText="1"/>
    </xf>
    <xf numFmtId="164" fontId="18" fillId="0" borderId="1" xfId="1" applyNumberFormat="1" applyFont="1" applyBorder="1" applyAlignment="1">
      <alignment vertical="top"/>
    </xf>
    <xf numFmtId="164" fontId="18" fillId="0" borderId="1" xfId="1" applyNumberFormat="1" applyFont="1" applyBorder="1" applyAlignment="1">
      <alignment horizontal="right" vertical="top"/>
    </xf>
    <xf numFmtId="0" fontId="18" fillId="5" borderId="1" xfId="0" applyFont="1" applyFill="1" applyBorder="1" applyAlignment="1">
      <alignment horizontal="left" vertical="top" wrapText="1" inden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top" wrapText="1"/>
    </xf>
    <xf numFmtId="164" fontId="10" fillId="0" borderId="1" xfId="1" applyNumberFormat="1" applyFont="1" applyBorder="1" applyAlignment="1">
      <alignment horizontal="right" vertical="top"/>
    </xf>
    <xf numFmtId="164" fontId="4" fillId="5" borderId="0" xfId="0" applyNumberFormat="1" applyFont="1" applyFill="1" applyAlignment="1">
      <alignment vertical="top"/>
    </xf>
    <xf numFmtId="164" fontId="6" fillId="0" borderId="2" xfId="1" applyNumberFormat="1" applyFont="1" applyFill="1" applyBorder="1" applyAlignment="1">
      <alignment horizontal="right" vertical="top"/>
    </xf>
    <xf numFmtId="164" fontId="8" fillId="0" borderId="3" xfId="1" applyNumberFormat="1" applyFont="1" applyFill="1" applyBorder="1" applyAlignment="1">
      <alignment horizontal="right" vertical="top"/>
    </xf>
    <xf numFmtId="164" fontId="6" fillId="0" borderId="3" xfId="1" applyNumberFormat="1" applyFont="1" applyFill="1" applyBorder="1" applyAlignment="1">
      <alignment horizontal="right" vertical="top"/>
    </xf>
    <xf numFmtId="164" fontId="6" fillId="0" borderId="4" xfId="1" applyNumberFormat="1" applyFont="1" applyFill="1" applyBorder="1" applyAlignment="1">
      <alignment horizontal="right" vertical="top"/>
    </xf>
    <xf numFmtId="164" fontId="6" fillId="0" borderId="1" xfId="1" applyNumberFormat="1" applyFont="1" applyFill="1" applyBorder="1" applyAlignment="1">
      <alignment horizontal="right" vertical="top"/>
    </xf>
    <xf numFmtId="164" fontId="8" fillId="0" borderId="1" xfId="1" applyNumberFormat="1" applyFont="1" applyFill="1" applyBorder="1" applyAlignment="1">
      <alignment horizontal="right" vertical="top"/>
    </xf>
    <xf numFmtId="164" fontId="8" fillId="0" borderId="3" xfId="1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164" fontId="6" fillId="3" borderId="2" xfId="1" applyNumberFormat="1" applyFont="1" applyFill="1" applyBorder="1" applyAlignment="1">
      <alignment horizontal="left" vertical="top" wrapText="1"/>
    </xf>
    <xf numFmtId="164" fontId="6" fillId="3" borderId="3" xfId="1" applyNumberFormat="1" applyFont="1" applyFill="1" applyBorder="1" applyAlignment="1">
      <alignment horizontal="left" vertical="top" wrapText="1"/>
    </xf>
    <xf numFmtId="164" fontId="6" fillId="3" borderId="4" xfId="1" applyNumberFormat="1" applyFont="1" applyFill="1" applyBorder="1" applyAlignment="1">
      <alignment horizontal="left" vertical="top" wrapText="1"/>
    </xf>
    <xf numFmtId="164" fontId="6" fillId="6" borderId="2" xfId="1" applyNumberFormat="1" applyFont="1" applyFill="1" applyBorder="1" applyAlignment="1">
      <alignment horizontal="left" vertical="top" wrapText="1"/>
    </xf>
    <xf numFmtId="164" fontId="6" fillId="6" borderId="3" xfId="1" applyNumberFormat="1" applyFont="1" applyFill="1" applyBorder="1" applyAlignment="1">
      <alignment horizontal="left" vertical="top" wrapText="1"/>
    </xf>
    <xf numFmtId="164" fontId="6" fillId="6" borderId="4" xfId="1" applyNumberFormat="1" applyFont="1" applyFill="1" applyBorder="1" applyAlignment="1">
      <alignment horizontal="left" vertical="top" wrapText="1"/>
    </xf>
    <xf numFmtId="164" fontId="6" fillId="10" borderId="2" xfId="1" applyNumberFormat="1" applyFont="1" applyFill="1" applyBorder="1" applyAlignment="1">
      <alignment horizontal="left" vertical="top"/>
    </xf>
    <xf numFmtId="164" fontId="6" fillId="10" borderId="3" xfId="1" applyNumberFormat="1" applyFont="1" applyFill="1" applyBorder="1" applyAlignment="1">
      <alignment horizontal="left" vertical="top"/>
    </xf>
    <xf numFmtId="164" fontId="6" fillId="10" borderId="4" xfId="1" applyNumberFormat="1" applyFont="1" applyFill="1" applyBorder="1" applyAlignment="1">
      <alignment horizontal="left" vertical="top"/>
    </xf>
    <xf numFmtId="164" fontId="10" fillId="8" borderId="2" xfId="1" applyNumberFormat="1" applyFont="1" applyFill="1" applyBorder="1" applyAlignment="1">
      <alignment horizontal="left" vertical="top"/>
    </xf>
    <xf numFmtId="164" fontId="10" fillId="8" borderId="4" xfId="1" applyNumberFormat="1" applyFont="1" applyFill="1" applyBorder="1" applyAlignment="1">
      <alignment horizontal="left" vertical="top"/>
    </xf>
    <xf numFmtId="164" fontId="6" fillId="7" borderId="2" xfId="1" applyNumberFormat="1" applyFont="1" applyFill="1" applyBorder="1" applyAlignment="1">
      <alignment horizontal="left" vertical="top"/>
    </xf>
    <xf numFmtId="164" fontId="6" fillId="7" borderId="3" xfId="1" applyNumberFormat="1" applyFont="1" applyFill="1" applyBorder="1" applyAlignment="1">
      <alignment horizontal="left" vertical="top"/>
    </xf>
    <xf numFmtId="164" fontId="6" fillId="7" borderId="4" xfId="1" applyNumberFormat="1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top" wrapText="1" indent="3"/>
    </xf>
    <xf numFmtId="164" fontId="4" fillId="0" borderId="1" xfId="1" applyNumberFormat="1" applyFont="1" applyBorder="1" applyAlignment="1"/>
    <xf numFmtId="164" fontId="18" fillId="5" borderId="1" xfId="1" applyNumberFormat="1" applyFont="1" applyFill="1" applyBorder="1" applyAlignment="1">
      <alignment horizontal="right"/>
    </xf>
    <xf numFmtId="164" fontId="19" fillId="0" borderId="1" xfId="0" applyNumberFormat="1" applyFont="1" applyBorder="1" applyAlignment="1">
      <alignment horizontal="right"/>
    </xf>
    <xf numFmtId="164" fontId="19" fillId="0" borderId="1" xfId="1" applyNumberFormat="1" applyFont="1" applyBorder="1" applyAlignment="1">
      <alignment horizontal="right"/>
    </xf>
    <xf numFmtId="164" fontId="8" fillId="4" borderId="1" xfId="1" applyNumberFormat="1" applyFont="1" applyFill="1" applyBorder="1" applyAlignment="1">
      <alignment horizontal="right"/>
    </xf>
    <xf numFmtId="0" fontId="4" fillId="0" borderId="0" xfId="0" applyFont="1" applyAlignment="1"/>
    <xf numFmtId="0" fontId="4" fillId="0" borderId="1" xfId="0" applyFont="1" applyBorder="1" applyAlignment="1"/>
    <xf numFmtId="164" fontId="19" fillId="5" borderId="1" xfId="1" applyNumberFormat="1" applyFont="1" applyFill="1" applyBorder="1" applyAlignment="1"/>
    <xf numFmtId="0" fontId="19" fillId="0" borderId="1" xfId="0" applyFont="1" applyBorder="1" applyAlignment="1"/>
    <xf numFmtId="0" fontId="19" fillId="0" borderId="1" xfId="0" applyFont="1" applyFill="1" applyBorder="1" applyAlignment="1">
      <alignment horizontal="left" wrapText="1"/>
    </xf>
    <xf numFmtId="0" fontId="19" fillId="0" borderId="0" xfId="0" applyFont="1" applyAlignment="1"/>
    <xf numFmtId="0" fontId="11" fillId="0" borderId="1" xfId="0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left"/>
    </xf>
    <xf numFmtId="164" fontId="4" fillId="0" borderId="1" xfId="1" applyNumberFormat="1" applyFont="1" applyBorder="1" applyAlignment="1">
      <alignment horizontal="right"/>
    </xf>
    <xf numFmtId="164" fontId="6" fillId="4" borderId="1" xfId="1" applyNumberFormat="1" applyFont="1" applyFill="1" applyBorder="1" applyAlignment="1">
      <alignment horizontal="right"/>
    </xf>
    <xf numFmtId="164" fontId="6" fillId="0" borderId="1" xfId="1" applyNumberFormat="1" applyFont="1" applyBorder="1" applyAlignment="1">
      <alignment horizontal="left"/>
    </xf>
    <xf numFmtId="164" fontId="6" fillId="0" borderId="1" xfId="1" applyNumberFormat="1" applyFont="1" applyBorder="1" applyAlignment="1">
      <alignment horizontal="right"/>
    </xf>
    <xf numFmtId="0" fontId="18" fillId="0" borderId="1" xfId="0" applyFont="1" applyFill="1" applyBorder="1" applyAlignment="1">
      <alignment horizontal="left" wrapText="1" indent="3"/>
    </xf>
    <xf numFmtId="0" fontId="19" fillId="0" borderId="1" xfId="0" applyFont="1" applyFill="1" applyBorder="1" applyAlignment="1">
      <alignment horizontal="left" wrapText="1" indent="3"/>
    </xf>
  </cellXfs>
  <cellStyles count="3">
    <cellStyle name="Comma 2" xfId="2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ure%20I%20-%20Catalytic%20Programmes%20Matrix%202019_20%20Final%201404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nnexure%20K%20-%20Spatial%20Budget%20Mix%202019%20Final%201404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 I"/>
    </sheetNames>
    <sheetDataSet>
      <sheetData sheetId="0">
        <row r="36">
          <cell r="M36">
            <v>10000000000</v>
          </cell>
        </row>
        <row r="37">
          <cell r="F37">
            <v>74318799.709999993</v>
          </cell>
          <cell r="J37">
            <v>160954433.03</v>
          </cell>
          <cell r="M37">
            <v>102255527.27</v>
          </cell>
        </row>
        <row r="38">
          <cell r="H38">
            <v>522218750</v>
          </cell>
          <cell r="M38">
            <v>15000000</v>
          </cell>
        </row>
        <row r="39">
          <cell r="H39">
            <v>1253324179</v>
          </cell>
        </row>
        <row r="40">
          <cell r="H40">
            <v>50000000</v>
          </cell>
        </row>
        <row r="41">
          <cell r="H41">
            <v>0</v>
          </cell>
        </row>
        <row r="42">
          <cell r="F42">
            <v>112500000</v>
          </cell>
          <cell r="J42">
            <v>112500000</v>
          </cell>
        </row>
        <row r="43">
          <cell r="F43">
            <v>114000000</v>
          </cell>
          <cell r="J43">
            <v>76000000</v>
          </cell>
        </row>
        <row r="44">
          <cell r="F44">
            <v>132000000</v>
          </cell>
          <cell r="I44">
            <v>528000000</v>
          </cell>
        </row>
        <row r="45">
          <cell r="H45">
            <v>300000000</v>
          </cell>
        </row>
        <row r="46">
          <cell r="H46">
            <v>840000000</v>
          </cell>
        </row>
        <row r="47">
          <cell r="M47">
            <v>12000000000</v>
          </cell>
        </row>
        <row r="141">
          <cell r="H141">
            <v>866250000</v>
          </cell>
          <cell r="M141">
            <v>371250000</v>
          </cell>
        </row>
        <row r="142">
          <cell r="M142">
            <v>44000000</v>
          </cell>
        </row>
        <row r="143">
          <cell r="K143">
            <v>593538000</v>
          </cell>
        </row>
        <row r="144">
          <cell r="K144">
            <v>605000000</v>
          </cell>
        </row>
        <row r="152">
          <cell r="K152">
            <v>2697900000</v>
          </cell>
        </row>
        <row r="153">
          <cell r="K153">
            <v>1375000000</v>
          </cell>
          <cell r="M153">
            <v>1375000000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</sheetNames>
    <sheetDataSet>
      <sheetData sheetId="0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6.xml"/><Relationship Id="rId18" Type="http://schemas.openxmlformats.org/officeDocument/2006/relationships/revisionLog" Target="revisionLog18.xml"/><Relationship Id="rId21" Type="http://schemas.openxmlformats.org/officeDocument/2006/relationships/revisionLog" Target="revisionLog21.xml"/><Relationship Id="rId25" Type="http://schemas.openxmlformats.org/officeDocument/2006/relationships/revisionLog" Target="revisionLog25.xml"/><Relationship Id="rId17" Type="http://schemas.openxmlformats.org/officeDocument/2006/relationships/revisionLog" Target="revisionLog17.xml"/><Relationship Id="rId29" Type="http://schemas.openxmlformats.org/officeDocument/2006/relationships/revisionLog" Target="revisionLog29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4" Type="http://schemas.openxmlformats.org/officeDocument/2006/relationships/revisionLog" Target="revisionLog24.xml"/><Relationship Id="rId28" Type="http://schemas.openxmlformats.org/officeDocument/2006/relationships/revisionLog" Target="revisionLog28.xml"/><Relationship Id="rId23" Type="http://schemas.openxmlformats.org/officeDocument/2006/relationships/revisionLog" Target="revisionLog23.xml"/><Relationship Id="rId31" Type="http://schemas.openxmlformats.org/officeDocument/2006/relationships/revisionLog" Target="revisionLog31.xml"/><Relationship Id="rId19" Type="http://schemas.openxmlformats.org/officeDocument/2006/relationships/revisionLog" Target="revisionLog19.xml"/><Relationship Id="rId30" Type="http://schemas.openxmlformats.org/officeDocument/2006/relationships/revisionLog" Target="revisionLog30.xml"/><Relationship Id="rId27" Type="http://schemas.openxmlformats.org/officeDocument/2006/relationships/revisionLog" Target="revisionLog27.xml"/><Relationship Id="rId22" Type="http://schemas.openxmlformats.org/officeDocument/2006/relationships/revisionLog" Target="revisionLog2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7A2C6E2-A158-436D-B30A-405D0EF76DAA}" diskRevisions="1" revisionId="919" version="29">
  <header guid="{0C63DF3B-7642-4072-9C1A-180C18D87DFE}" dateTime="2019-04-11T08:15:31" maxSheetId="2" userName="Schalk Potgieter" r:id="rId16" minRId="180" maxRId="191">
    <sheetIdMap count="1">
      <sheetId val="1"/>
    </sheetIdMap>
  </header>
  <header guid="{FECB39BD-0D3B-4F9B-ABEA-368986C12E91}" dateTime="2019-04-14T14:01:11" maxSheetId="2" userName="Schalk Potgieter" r:id="rId17" minRId="192" maxRId="300">
    <sheetIdMap count="1">
      <sheetId val="1"/>
    </sheetIdMap>
  </header>
  <header guid="{2290F06C-D10D-4F87-95CD-B0AB9B9B33CC}" dateTime="2019-04-14T14:10:56" maxSheetId="2" userName="Schalk Potgieter" r:id="rId18" minRId="302" maxRId="324">
    <sheetIdMap count="1">
      <sheetId val="1"/>
    </sheetIdMap>
  </header>
  <header guid="{5614C1A9-7A44-41A0-A586-1378E863A9C9}" dateTime="2019-04-14T14:31:34" maxSheetId="2" userName="Schalk Potgieter" r:id="rId19" minRId="325" maxRId="388">
    <sheetIdMap count="1">
      <sheetId val="1"/>
    </sheetIdMap>
  </header>
  <header guid="{1F90843B-6D74-45E2-8C98-A526C950484F}" dateTime="2019-04-14T14:47:05" maxSheetId="2" userName="Schalk Potgieter" r:id="rId20" minRId="389" maxRId="408">
    <sheetIdMap count="1">
      <sheetId val="1"/>
    </sheetIdMap>
  </header>
  <header guid="{592A2D03-78CD-465E-A6C8-7662DD173EF0}" dateTime="2019-04-14T15:30:01" maxSheetId="2" userName="Schalk Potgieter" r:id="rId21" minRId="409" maxRId="582">
    <sheetIdMap count="1">
      <sheetId val="1"/>
    </sheetIdMap>
  </header>
  <header guid="{BF832E76-C7E7-4EE6-A3DF-DD572390C71F}" dateTime="2019-04-14T15:43:43" maxSheetId="2" userName="Schalk Potgieter" r:id="rId22" minRId="584" maxRId="633">
    <sheetIdMap count="1">
      <sheetId val="1"/>
    </sheetIdMap>
  </header>
  <header guid="{EB3BEB9C-AFCF-4424-B55F-65A6F36C54A5}" dateTime="2019-04-14T15:46:41" maxSheetId="2" userName="Schalk Potgieter" r:id="rId23" minRId="634" maxRId="652">
    <sheetIdMap count="1">
      <sheetId val="1"/>
    </sheetIdMap>
  </header>
  <header guid="{54CB7F3C-7946-4990-9E28-183F5E266CDA}" dateTime="2019-04-14T16:36:46" maxSheetId="2" userName="Schalk Potgieter" r:id="rId24" minRId="653" maxRId="784">
    <sheetIdMap count="1">
      <sheetId val="1"/>
    </sheetIdMap>
  </header>
  <header guid="{1C4415A9-4CE9-4093-872A-C7BBD990BF4E}" dateTime="2019-04-14T16:57:01" maxSheetId="2" userName="Schalk Potgieter" r:id="rId25" minRId="786" maxRId="862">
    <sheetIdMap count="1">
      <sheetId val="1"/>
    </sheetIdMap>
  </header>
  <header guid="{2CD14293-02AB-4E0F-B116-5D1160EE3D09}" dateTime="2019-04-15T06:47:06" maxSheetId="2" userName="Schalk Potgieter" r:id="rId26">
    <sheetIdMap count="1">
      <sheetId val="1"/>
    </sheetIdMap>
  </header>
  <header guid="{A8E65669-1A15-45CE-883F-3C5BD2D6AC25}" dateTime="2019-04-15T06:56:16" maxSheetId="2" userName="Schalk Potgieter" r:id="rId27" minRId="865" maxRId="903">
    <sheetIdMap count="1">
      <sheetId val="1"/>
    </sheetIdMap>
  </header>
  <header guid="{5372677D-E3D8-4215-9F24-8C45EF0776A0}" dateTime="2019-04-15T06:57:26" maxSheetId="2" userName="Schalk Potgieter" r:id="rId28" minRId="906" maxRId="907">
    <sheetIdMap count="1">
      <sheetId val="1"/>
    </sheetIdMap>
  </header>
  <header guid="{B65BB70E-54E8-4C85-900D-256E24161C50}" dateTime="2019-04-15T06:57:59" maxSheetId="2" userName="Schalk Potgieter" r:id="rId29">
    <sheetIdMap count="1">
      <sheetId val="1"/>
    </sheetIdMap>
  </header>
  <header guid="{3F5CF080-7CDB-47A8-9642-30FBC3184B80}" dateTime="2019-04-15T07:06:45" maxSheetId="2" userName="Schalk Potgieter" r:id="rId30" minRId="912" maxRId="918">
    <sheetIdMap count="1">
      <sheetId val="1"/>
    </sheetIdMap>
  </header>
  <header guid="{67A2C6E2-A158-436D-B30A-405D0EF76DAA}" dateTime="2019-04-15T07:12:31" maxSheetId="2" userName="Schalk Potgieter" r:id="rId31">
    <sheetIdMap count="1">
      <sheetId val="1"/>
    </sheetIdMap>
  </header>
</header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" sId="1">
    <oc r="C25">
      <f>'C:\Users\spotgiet\Desktop\[Annexure K - Spatial Budget Mix Template WC.xlsx]K'!E28</f>
    </oc>
    <nc r="C25">
      <f>'C:\Users\spotgiet\Desktop\[Annexure K - Spatial Budget Mix Template WC.xlsx]K'!E28</f>
    </nc>
  </rcc>
  <rcc rId="181" sId="1">
    <oc r="C28">
      <f>'C:\Users\spotgiet\Desktop\[Annexure K - Spatial Budget Mix Template WC.xlsx]K'!E50</f>
    </oc>
    <nc r="C28">
      <f>'C:\Users\spotgiet\Desktop\[Annexure K - Spatial Budget Mix Template WC.xlsx]K'!E50</f>
    </nc>
  </rcc>
  <rcc rId="182" sId="1">
    <oc r="C33">
      <f>'C:\Users\spotgiet\Desktop\[Annexure K - Spatial Budget Mix Template WC.xlsx]K'!E15</f>
    </oc>
    <nc r="C33">
      <f>'C:\Users\spotgiet\Desktop\[Annexure K - Spatial Budget Mix Template WC.xlsx]K'!E15</f>
    </nc>
  </rcc>
  <rcc rId="183" sId="1">
    <oc r="F42">
      <f>'C:\Users\spotgiet\Desktop\[Annexure K - Spatial Budget Mix Template WC.xlsx]K'!E80</f>
    </oc>
    <nc r="F42">
      <f>'C:\Users\spotgiet\Desktop\[Annexure K - Spatial Budget Mix Template WC.xlsx]K'!E80</f>
    </nc>
  </rcc>
  <rcc rId="184" sId="1">
    <oc r="C52">
      <f>'C:\Users\spotgiet\Desktop\[Annexure K - Spatial Budget Mix Template WC.xlsx]K'!E91</f>
    </oc>
    <nc r="C52">
      <f>'C:\Users\spotgiet\Desktop\[Annexure K - Spatial Budget Mix Template WC.xlsx]K'!E91</f>
    </nc>
  </rcc>
  <rcc rId="185" sId="1">
    <oc r="D58">
      <f>'C:\Users\spotgiet\Desktop\[Annexure K - Spatial Budget Mix Template WC.xlsx]K'!E46</f>
    </oc>
    <nc r="D58">
      <f>'C:\Users\spotgiet\Desktop\[Annexure K - Spatial Budget Mix Template WC.xlsx]K'!E46</f>
    </nc>
  </rcc>
  <rcmt sheetId="1" cell="B143" guid="{00000000-0000-0000-0000-000000000000}" action="delete" author="Schalk Potgieter"/>
  <rcc rId="186" sId="1" odxf="1" s="1" dxf="1">
    <oc r="B143" t="inlineStr">
      <is>
        <t>4.6  Motherwell North Bulk Sewer</t>
      </is>
    </oc>
    <nc r="B143" t="inlineStr">
      <is>
        <t>4.6  Multiple Sport Field Upgrading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0"/>
        <color theme="1"/>
        <name val="Arial"/>
        <scheme val="none"/>
      </font>
      <numFmt numFmtId="0" formatCode="General"/>
    </ndxf>
  </rcc>
  <rcc rId="187" sId="1" odxf="1" s="1" dxf="1">
    <oc r="B144" t="inlineStr">
      <is>
        <t>4.7 Amanzi Reservoir and Pipeline</t>
      </is>
    </oc>
    <nc r="B144" t="inlineStr">
      <is>
        <t>4.7  Amanzi Reservoir and Pipeline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0"/>
        <color theme="1"/>
        <name val="Arial"/>
        <scheme val="none"/>
      </font>
      <numFmt numFmtId="0" formatCode="General"/>
    </ndxf>
  </rcc>
  <rcc rId="188" sId="1" odxf="1" s="1" dxf="1">
    <oc r="B145" t="inlineStr">
      <is>
        <t>Multiple Sport Fields Upgrading</t>
      </is>
    </oc>
    <nc r="B145" t="inlineStr">
      <is>
        <t>4.8  Motherwell North Collector Sewer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sz val="10"/>
        <color theme="1"/>
        <name val="Arial"/>
        <scheme val="none"/>
      </font>
      <numFmt numFmtId="0" formatCode="General"/>
    </ndxf>
  </rcc>
  <rfmt sheetId="1" sqref="C143" start="0" length="0">
    <dxf>
      <font>
        <sz val="10"/>
        <name val="Arial"/>
        <scheme val="none"/>
      </font>
      <fill>
        <patternFill patternType="solid">
          <bgColor theme="0"/>
        </patternFill>
      </fill>
      <alignment horizontal="center" readingOrder="0"/>
      <border outline="0">
        <top/>
      </border>
    </dxf>
  </rfmt>
  <rfmt sheetId="1" sqref="C144" start="0" length="0">
    <dxf>
      <font>
        <sz val="10"/>
        <name val="Arial"/>
        <scheme val="none"/>
      </font>
      <fill>
        <patternFill patternType="solid">
          <bgColor theme="0"/>
        </patternFill>
      </fill>
      <alignment horizontal="center" readingOrder="0"/>
      <border outline="0">
        <top/>
      </border>
    </dxf>
  </rfmt>
  <rcc rId="189" sId="1" odxf="1" dxf="1" numFmtId="34">
    <oc r="C145">
      <v>20000000</v>
    </oc>
    <nc r="C145"/>
    <odxf>
      <font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top style="thin">
          <color indexed="64"/>
        </top>
      </border>
    </odxf>
    <ndxf>
      <font>
        <sz val="10"/>
        <name val="Arial"/>
        <scheme val="none"/>
      </font>
      <fill>
        <patternFill patternType="solid">
          <bgColor theme="0"/>
        </patternFill>
      </fill>
      <alignment horizontal="center" readingOrder="0"/>
      <border outline="0">
        <top/>
      </border>
    </ndxf>
  </rcc>
  <rcc rId="190" sId="1" numFmtId="34">
    <nc r="C143">
      <v>20000000</v>
    </nc>
  </rcc>
  <rm rId="191" sheetId="1" source="D143" destination="D145" sourceSheetId="1">
    <rfmt sheetId="1" s="1" sqref="D145" start="0" length="0">
      <dxf>
        <font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fmt sheetId="1" sqref="B143:C145" start="0" length="2147483647">
    <dxf>
      <font>
        <sz val="9"/>
      </font>
    </dxf>
  </rfmt>
  <rfmt sheetId="1" sqref="B143:C145" start="0" length="2147483647">
    <dxf>
      <font>
        <sz val="10"/>
      </font>
    </dxf>
  </rfmt>
  <rfmt sheetId="1" sqref="B143:C145" start="0" length="2147483647">
    <dxf>
      <font>
        <sz val="11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1" cell="C11" guid="{00000000-0000-0000-0000-000000000000}" action="delete" alwaysShow="1" author="Schalk Potgieter"/>
  <rrc rId="192" sId="1" ref="A9:XFD9" action="insertRow"/>
  <rrc rId="193" sId="1" ref="A14:XFD14" action="insertRow"/>
  <rcc rId="194" sId="1" odxf="1" dxf="1">
    <oc r="B6" t="inlineStr">
      <is>
        <t xml:space="preserve">1.0  Port Baakens Precinct </t>
      </is>
    </oc>
    <nc r="B6" t="inlineStr">
      <is>
        <r>
          <t xml:space="preserve">1.1  </t>
        </r>
        <r>
          <rPr>
            <b/>
            <u/>
            <sz val="10"/>
            <rFont val="Arial"/>
            <family val="2"/>
          </rPr>
          <t>Focus Area 1</t>
        </r>
        <r>
          <rPr>
            <b/>
            <sz val="10"/>
            <rFont val="Arial"/>
            <family val="2"/>
          </rPr>
          <t>: Heart of the Bay</t>
        </r>
      </is>
    </nc>
    <odxf>
      <font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cc rId="195" sId="1" odxf="1" dxf="1">
    <oc r="B7" t="inlineStr">
      <is>
        <r>
          <t xml:space="preserve">1.1  </t>
        </r>
        <r>
          <rPr>
            <u/>
            <sz val="11"/>
            <rFont val="Arial"/>
            <family val="2"/>
          </rPr>
          <t>Focus Area 1</t>
        </r>
        <r>
          <rPr>
            <sz val="11"/>
            <rFont val="Arial"/>
            <family val="2"/>
          </rPr>
          <t>: Heart of the Bay</t>
        </r>
      </is>
    </oc>
    <nc r="B7" t="inlineStr">
      <is>
        <t>1.1.1. Vuyusili Mini Node: Fleming St/North Union St Upgrade</t>
      </is>
    </nc>
    <odxf>
      <font>
        <i val="0"/>
        <color auto="1"/>
        <name val="Arial"/>
        <scheme val="none"/>
      </font>
      <alignment horizontal="justify" readingOrder="0"/>
    </odxf>
    <ndxf>
      <font>
        <i/>
        <sz val="10"/>
        <color auto="1"/>
        <name val="Arial"/>
        <scheme val="none"/>
      </font>
      <alignment horizontal="left" readingOrder="0"/>
    </ndxf>
  </rcc>
  <rcc rId="196" sId="1" odxf="1" dxf="1">
    <oc r="B8" t="inlineStr">
      <is>
        <t>1.1.1. Vuyusili Mini Node: Fleming St/North Union St Upgrade; Vuyosili Mini Square Upgrade; Baakens Connection</t>
      </is>
    </oc>
    <nc r="B8" t="inlineStr">
      <is>
        <t>1.1.2. Vuyusili Mini Square Upgrade; Baakens Connection (Pedestrian Bridge)</t>
      </is>
    </nc>
    <odxf>
      <font>
        <i val="0"/>
        <color auto="1"/>
        <name val="Arial"/>
        <scheme val="none"/>
      </font>
      <alignment indent="2" readingOrder="0"/>
    </odxf>
    <ndxf>
      <font>
        <i/>
        <sz val="10"/>
        <color auto="1"/>
        <name val="Arial"/>
        <scheme val="none"/>
      </font>
      <alignment indent="0" readingOrder="0"/>
    </ndxf>
  </rcc>
  <rcc rId="197" sId="1" odxf="1" dxf="1">
    <nc r="B9" t="inlineStr">
      <is>
        <t xml:space="preserve">1.1.3. St Peters Upgrade </t>
      </is>
    </nc>
    <odxf>
      <font>
        <i val="0"/>
        <color auto="1"/>
        <name val="Arial"/>
        <scheme val="none"/>
      </font>
      <alignment indent="2" readingOrder="0"/>
      <border outline="0">
        <left/>
      </border>
    </odxf>
    <ndxf>
      <font>
        <i/>
        <sz val="10"/>
        <color auto="1"/>
        <name val="Arial"/>
        <scheme val="none"/>
      </font>
      <alignment indent="0" readingOrder="0"/>
      <border outline="0">
        <left style="thin">
          <color indexed="64"/>
        </left>
      </border>
    </ndxf>
  </rcc>
  <rfmt sheetId="1" sqref="B10" start="0" length="0">
    <dxf>
      <font>
        <i/>
        <sz val="10"/>
        <color auto="1"/>
        <name val="Arial"/>
        <scheme val="none"/>
      </font>
      <alignment indent="0" readingOrder="0"/>
    </dxf>
  </rfmt>
  <rcc rId="198" sId="1" odxf="1" dxf="1">
    <oc r="B11" t="inlineStr">
      <is>
        <t xml:space="preserve">1.1.3. St Peters Upgrade </t>
      </is>
    </oc>
    <nc r="B11" t="inlineStr">
      <is>
        <t xml:space="preserve">1.1.5  Feathermark Centre: Upgrading and renovation </t>
      </is>
    </nc>
    <odxf>
      <font>
        <i val="0"/>
        <color auto="1"/>
        <name val="Arial"/>
        <scheme val="none"/>
      </font>
      <alignment indent="2" readingOrder="0"/>
    </odxf>
    <ndxf>
      <font>
        <i/>
        <sz val="10"/>
        <color auto="1"/>
        <name val="Arial"/>
        <scheme val="none"/>
      </font>
      <alignment indent="0" readingOrder="0"/>
    </ndxf>
  </rcc>
  <rcc rId="199" sId="1" odxf="1" dxf="1">
    <oc r="B12" t="inlineStr">
      <is>
        <t>1.1.4. Port Elizabeth Library: Renovation, Upgrade and Extension</t>
      </is>
    </oc>
    <nc r="B12" t="inlineStr">
      <is>
        <t xml:space="preserve">1.1.6  Extension of Opera House </t>
      </is>
    </nc>
    <odxf>
      <font>
        <i val="0"/>
        <color auto="1"/>
        <name val="Arial"/>
        <scheme val="none"/>
      </font>
      <alignment indent="2" readingOrder="0"/>
    </odxf>
    <ndxf>
      <font>
        <i/>
        <sz val="10"/>
        <color auto="1"/>
        <name val="Arial"/>
        <scheme val="none"/>
      </font>
      <alignment indent="0" readingOrder="0"/>
    </ndxf>
  </rcc>
  <rcc rId="200" sId="1" odxf="1" dxf="1">
    <oc r="B13" t="inlineStr">
      <is>
        <t xml:space="preserve">1.1.5  Extension of Opera House </t>
      </is>
    </oc>
    <nc r="B13" t="inlineStr">
      <is>
        <r>
          <t xml:space="preserve">1.2  </t>
        </r>
        <r>
          <rPr>
            <b/>
            <u/>
            <sz val="10"/>
            <rFont val="Arial"/>
            <family val="2"/>
          </rPr>
          <t>Focus Area 2</t>
        </r>
        <r>
          <rPr>
            <b/>
            <sz val="10"/>
            <rFont val="Arial"/>
            <family val="2"/>
          </rPr>
          <t>: Baakens River Valley</t>
        </r>
      </is>
    </nc>
    <odxf>
      <font>
        <b val="0"/>
        <color auto="1"/>
        <name val="Arial"/>
        <scheme val="none"/>
      </font>
      <alignment horizontal="left" indent="2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0"/>
        <color auto="1"/>
        <name val="Arial"/>
        <scheme val="none"/>
      </font>
      <alignment horizontal="justify" indent="0" readingOrder="0"/>
      <border outline="0">
        <left/>
        <right/>
        <top/>
        <bottom/>
      </border>
    </ndxf>
  </rcc>
  <rcc rId="201" sId="1" odxf="1" dxf="1">
    <nc r="B14" t="inlineStr">
      <is>
        <t>1.2.1. South End Mixed Use</t>
      </is>
    </nc>
    <odxf>
      <font>
        <i val="0"/>
        <color auto="1"/>
        <name val="Arial"/>
        <scheme val="none"/>
      </font>
      <alignment indent="2" readingOrder="0"/>
    </odxf>
    <ndxf>
      <font>
        <i/>
        <sz val="10"/>
        <color auto="1"/>
        <name val="Arial"/>
        <scheme val="none"/>
      </font>
      <alignment indent="0" readingOrder="0"/>
    </ndxf>
  </rcc>
  <rcc rId="202" sId="1" odxf="1" dxf="1">
    <oc r="B15" t="inlineStr">
      <is>
        <t>1.1.6  PE Station Upgrade</t>
      </is>
    </oc>
    <nc r="B15" t="inlineStr">
      <is>
        <t xml:space="preserve">1.2.2. Baakens River Park </t>
      </is>
    </nc>
    <odxf>
      <font>
        <i val="0"/>
        <color auto="1"/>
        <name val="Arial"/>
        <scheme val="none"/>
      </font>
      <alignment indent="2" readingOrder="0"/>
    </odxf>
    <ndxf>
      <font>
        <i/>
        <sz val="10"/>
        <color auto="1"/>
        <name val="Arial"/>
        <scheme val="none"/>
      </font>
      <alignment indent="0" readingOrder="0"/>
    </ndxf>
  </rcc>
  <rcc rId="203" sId="1" odxf="1" dxf="1">
    <oc r="B16" t="inlineStr">
      <is>
        <r>
          <t xml:space="preserve">1.2  </t>
        </r>
        <r>
          <rPr>
            <u/>
            <sz val="11"/>
            <rFont val="Arial"/>
            <family val="2"/>
          </rPr>
          <t>Focus Area 2</t>
        </r>
        <r>
          <rPr>
            <sz val="11"/>
            <rFont val="Arial"/>
            <family val="2"/>
          </rPr>
          <t>: Baakens River Valley</t>
        </r>
      </is>
    </oc>
    <nc r="B16" t="inlineStr">
      <is>
        <t>1.2.3. Baakens River  Rehabilitation</t>
      </is>
    </nc>
    <odxf>
      <font>
        <i val="0"/>
        <color auto="1"/>
        <name val="Arial"/>
        <scheme val="none"/>
      </font>
      <alignment horizontal="justify" readingOrder="0"/>
      <border outline="0">
        <left/>
        <right/>
        <top/>
        <bottom/>
      </border>
    </odxf>
    <ndxf>
      <font>
        <i/>
        <sz val="10"/>
        <color auto="1"/>
        <name val="Arial"/>
        <scheme val="none"/>
      </font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04" sId="1" odxf="1" dxf="1">
    <oc r="B17" t="inlineStr">
      <is>
        <t>1.2.1. South End Mixed Use</t>
      </is>
    </oc>
    <nc r="B17" t="inlineStr">
      <is>
        <r>
          <t xml:space="preserve">1.3  </t>
        </r>
        <r>
          <rPr>
            <b/>
            <u/>
            <sz val="10"/>
            <rFont val="Arial"/>
            <family val="2"/>
          </rPr>
          <t>Focus Area 3</t>
        </r>
        <r>
          <rPr>
            <b/>
            <sz val="10"/>
            <rFont val="Arial"/>
            <family val="2"/>
          </rPr>
          <t xml:space="preserve">: St Georges Park </t>
        </r>
      </is>
    </nc>
    <odxf>
      <font>
        <b val="0"/>
        <color auto="1"/>
        <name val="Arial"/>
        <scheme val="none"/>
      </font>
      <alignment horizontal="left" indent="2" readingOrder="0"/>
    </odxf>
    <ndxf>
      <font>
        <b/>
        <sz val="10"/>
        <color auto="1"/>
        <name val="Arial"/>
        <scheme val="none"/>
      </font>
      <alignment horizontal="general" indent="0" readingOrder="0"/>
    </ndxf>
  </rcc>
  <rcc rId="205" sId="1" odxf="1" dxf="1">
    <oc r="B18" t="inlineStr">
      <is>
        <t xml:space="preserve">1.2.2. Baakens River Park </t>
      </is>
    </oc>
    <nc r="B18" t="inlineStr">
      <is>
        <r>
          <t xml:space="preserve">1.4  </t>
        </r>
        <r>
          <rPr>
            <b/>
            <u/>
            <sz val="10"/>
            <rFont val="Arial"/>
            <family val="2"/>
          </rPr>
          <t>Focus Area 4</t>
        </r>
        <r>
          <rPr>
            <b/>
            <sz val="10"/>
            <rFont val="Arial"/>
            <family val="2"/>
          </rPr>
          <t>: The Port</t>
        </r>
      </is>
    </nc>
    <odxf>
      <font>
        <b val="0"/>
        <color auto="1"/>
        <name val="Arial"/>
        <scheme val="none"/>
      </font>
      <alignment horizontal="left" indent="2" readingOrder="0"/>
    </odxf>
    <ndxf>
      <font>
        <b/>
        <sz val="10"/>
        <color auto="1"/>
        <name val="Arial"/>
        <scheme val="none"/>
      </font>
      <alignment horizontal="general" indent="0" readingOrder="0"/>
    </ndxf>
  </rcc>
  <rcc rId="206" sId="1" odxf="1" dxf="1">
    <oc r="B19" t="inlineStr">
      <is>
        <t>1.2.3. Baakens River  Rehabilitation</t>
      </is>
    </oc>
    <nc r="B19" t="inlineStr">
      <is>
        <t>1.4.1  Manganese Terminal</t>
      </is>
    </nc>
    <odxf>
      <font>
        <color auto="1"/>
        <name val="Arial"/>
        <scheme val="none"/>
      </font>
      <alignment indent="2" readingOrder="0"/>
    </odxf>
    <ndxf>
      <font>
        <sz val="10"/>
        <color auto="1"/>
        <name val="Arial"/>
        <scheme val="none"/>
      </font>
      <alignment indent="0" readingOrder="0"/>
    </ndxf>
  </rcc>
  <rcc rId="207" sId="1" odxf="1" dxf="1">
    <oc r="B20" t="inlineStr">
      <is>
        <r>
          <t xml:space="preserve">1.3  </t>
        </r>
        <r>
          <rPr>
            <u/>
            <sz val="11"/>
            <rFont val="Arial"/>
            <family val="2"/>
          </rPr>
          <t>Focus Area 3</t>
        </r>
        <r>
          <rPr>
            <sz val="11"/>
            <rFont val="Arial"/>
            <family val="2"/>
          </rPr>
          <t xml:space="preserve">: St Georges Park </t>
        </r>
      </is>
    </oc>
    <nc r="B20" t="inlineStr">
      <is>
        <t>1.4.2  W&amp;S Bulk Services</t>
      </is>
    </nc>
    <odxf>
      <font>
        <color auto="1"/>
        <name val="Arial"/>
        <scheme val="none"/>
      </font>
      <alignment horizontal="general" readingOrder="0"/>
    </odxf>
    <ndxf>
      <font>
        <sz val="10"/>
        <color auto="1"/>
        <name val="Arial"/>
        <scheme val="none"/>
      </font>
      <alignment horizontal="left" readingOrder="0"/>
    </ndxf>
  </rcc>
  <rfmt sheetId="1" sqref="B7" start="0" length="0">
    <dxf>
      <alignment relativeIndent="1" readingOrder="0"/>
    </dxf>
  </rfmt>
  <rfmt sheetId="1" sqref="B7" start="0" length="0">
    <dxf>
      <alignment relativeIndent="1" readingOrder="0"/>
    </dxf>
  </rfmt>
  <rfmt sheetId="1" sqref="B8" start="0" length="0">
    <dxf>
      <alignment relativeIndent="1" readingOrder="0"/>
    </dxf>
  </rfmt>
  <rfmt sheetId="1" sqref="B8" start="0" length="0">
    <dxf>
      <alignment relativeIndent="1" readingOrder="0"/>
    </dxf>
  </rfmt>
  <rfmt sheetId="1" sqref="B9" start="0" length="0">
    <dxf>
      <alignment relativeIndent="1" readingOrder="0"/>
    </dxf>
  </rfmt>
  <rfmt sheetId="1" sqref="B9" start="0" length="0">
    <dxf>
      <alignment relativeIndent="1" readingOrder="0"/>
    </dxf>
  </rfmt>
  <rfmt sheetId="1" sqref="B10" start="0" length="0">
    <dxf>
      <alignment relativeIndent="1" readingOrder="0"/>
    </dxf>
  </rfmt>
  <rfmt sheetId="1" sqref="B10" start="0" length="0">
    <dxf>
      <alignment relativeIndent="1" readingOrder="0"/>
    </dxf>
  </rfmt>
  <rfmt sheetId="1" sqref="B11" start="0" length="0">
    <dxf>
      <alignment relativeIndent="1" readingOrder="0"/>
    </dxf>
  </rfmt>
  <rfmt sheetId="1" sqref="B11" start="0" length="0">
    <dxf>
      <alignment relativeIndent="1" readingOrder="0"/>
    </dxf>
  </rfmt>
  <rfmt sheetId="1" sqref="B12" start="0" length="0">
    <dxf>
      <alignment relativeIndent="1" readingOrder="0"/>
    </dxf>
  </rfmt>
  <rfmt sheetId="1" sqref="B12" start="0" length="0">
    <dxf>
      <alignment relativeIndent="1" readingOrder="0"/>
    </dxf>
  </rfmt>
  <rcc rId="208" sId="1" odxf="1" s="1" dxf="1">
    <nc r="C6">
      <f>SUM(C7:C12)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0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fmt sheetId="1" s="1" sqref="C7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center" readingOrder="0"/>
    </dxf>
  </rfmt>
  <rfmt sheetId="1" s="1" sqref="C8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center" readingOrder="0"/>
    </dxf>
  </rfmt>
  <rfmt sheetId="1" s="1" sqref="C9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fmt sheetId="1" s="1" sqref="C10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fmt sheetId="1" s="1" sqref="C11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fmt sheetId="1" s="1" sqref="C12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cc rId="209" sId="1" odxf="1" s="1" dxf="1">
    <nc r="C13">
      <f>SUM(C14:C16)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0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fmt sheetId="1" s="1" sqref="C14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fmt sheetId="1" s="1" sqref="C15" start="0" length="0">
    <dxf>
      <font>
        <i val="0"/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fmt sheetId="1" s="1" sqref="C16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cc rId="210" sId="1" odxf="1" s="1" dxf="1" numFmtId="34">
    <nc r="C17">
      <v>700000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</odxf>
    <ndxf>
      <font>
        <b/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11" sId="1" odxf="1" s="1" dxf="1" numFmtId="34">
    <oc r="C18">
      <v>43700000</v>
    </oc>
    <nc r="C18">
      <f>SUM(C19:C20)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0"/>
        <color auto="1"/>
        <name val="Arial"/>
        <scheme val="none"/>
      </font>
      <fill>
        <patternFill patternType="solid">
          <bgColor theme="0"/>
        </patternFill>
      </fill>
    </ndxf>
  </rcc>
  <rfmt sheetId="1" s="1" sqref="C19" start="0" length="0">
    <dxf>
      <font>
        <sz val="10"/>
        <color theme="1"/>
        <name val="Arial"/>
        <scheme val="none"/>
      </font>
      <alignment horizontal="general" readingOrder="0"/>
    </dxf>
  </rfmt>
  <rfmt sheetId="1" s="1" sqref="C20" start="0" length="0">
    <dxf>
      <font>
        <sz val="10"/>
        <color theme="1"/>
        <name val="Arial"/>
        <scheme val="none"/>
      </font>
      <fill>
        <patternFill patternType="solid">
          <bgColor theme="0"/>
        </patternFill>
      </fill>
      <alignment horizontal="general" readingOrder="0"/>
    </dxf>
  </rfmt>
  <rcc rId="212" sId="1" odxf="1" dxf="1" numFmtId="34">
    <nc r="C7">
      <v>3000000</v>
    </nc>
    <ndxf>
      <font>
        <i/>
        <sz val="10"/>
        <color auto="1"/>
        <name val="Arial"/>
        <scheme val="none"/>
      </font>
      <alignment horizontal="general" readingOrder="0"/>
    </ndxf>
  </rcc>
  <rcc rId="213" sId="1" odxf="1" dxf="1">
    <oc r="C8">
      <v>14000000</v>
    </oc>
    <nc r="C8">
      <f>6850000+4000000</f>
    </nc>
    <ndxf>
      <font>
        <i/>
        <sz val="10"/>
        <color auto="1"/>
        <name val="Arial"/>
        <scheme val="none"/>
      </font>
      <alignment horizontal="general" readingOrder="0"/>
    </ndxf>
  </rcc>
  <rcc rId="214" sId="1" odxf="1" dxf="1" numFmtId="34">
    <nc r="C9">
      <v>3000000</v>
    </nc>
    <ndxf>
      <font>
        <i/>
        <sz val="10"/>
        <color auto="1"/>
        <name val="Arial"/>
        <scheme val="none"/>
      </font>
    </ndxf>
  </rcc>
  <rfmt sheetId="1" sqref="C10" start="0" length="0">
    <dxf>
      <font>
        <i/>
        <sz val="10"/>
        <color auto="1"/>
        <name val="Arial"/>
        <scheme val="none"/>
      </font>
      <fill>
        <patternFill patternType="none">
          <bgColor indexed="65"/>
        </patternFill>
      </fill>
    </dxf>
  </rfmt>
  <rcc rId="215" sId="1" odxf="1" dxf="1">
    <oc r="C11">
      <v>70000000</v>
    </oc>
    <nc r="C11"/>
    <ndxf>
      <font>
        <i/>
        <sz val="10"/>
        <color auto="1"/>
        <name val="Arial"/>
        <scheme val="none"/>
      </font>
      <numFmt numFmtId="34" formatCode="_ &quot;R&quot;\ * #,##0.00_ ;_ &quot;R&quot;\ * \-#,##0.00_ ;_ &quot;R&quot;\ * &quot;-&quot;??_ ;_ @_ "/>
      <fill>
        <patternFill patternType="none">
          <bgColor indexed="65"/>
        </patternFill>
      </fill>
    </ndxf>
  </rcc>
  <rfmt sheetId="1" sqref="C12" start="0" length="0">
    <dxf>
      <font>
        <i/>
        <sz val="10"/>
        <color auto="1"/>
        <name val="Arial"/>
        <scheme val="none"/>
      </font>
      <fill>
        <patternFill patternType="none">
          <bgColor indexed="65"/>
        </patternFill>
      </fill>
    </dxf>
  </rfmt>
  <rcc rId="216" sId="1" odxf="1" s="1" dxf="1" numFmtId="34">
    <nc r="D12">
      <v>109000000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sz val="10"/>
        <color auto="1"/>
        <name val="Arial"/>
        <scheme val="none"/>
      </font>
      <alignment horizontal="general" readingOrder="0"/>
    </ndxf>
  </rcc>
  <rcc rId="217" sId="1" numFmtId="34">
    <oc r="C12">
      <v>97000000</v>
    </oc>
    <nc r="C12"/>
  </rcc>
  <rcmt sheetId="1" cell="C12" guid="{00000000-0000-0000-0000-000000000000}" action="delete" author="Schalk Potgieter"/>
  <rcc rId="218" sId="1" odxf="1" dxf="1" numFmtId="34">
    <nc r="C14">
      <v>542000000</v>
    </nc>
    <ndxf>
      <font>
        <i/>
        <sz val="10"/>
        <color auto="1"/>
        <name val="Arial"/>
        <scheme val="none"/>
      </font>
    </ndxf>
  </rcc>
  <rcc rId="219" sId="1" odxf="1" dxf="1" numFmtId="34">
    <oc r="C15" t="inlineStr">
      <is>
        <t>Ref. Econ. Dev. Nodes</t>
      </is>
    </oc>
    <nc r="C15">
      <v>43700000</v>
    </nc>
    <ndxf>
      <font>
        <i/>
        <sz val="10"/>
        <color auto="1"/>
        <name val="Arial"/>
        <scheme val="none"/>
      </font>
    </ndxf>
  </rcc>
  <rcc rId="220" sId="1" odxf="1" dxf="1" numFmtId="34">
    <nc r="C16">
      <v>7000000</v>
    </nc>
    <ndxf>
      <font>
        <i/>
        <sz val="10"/>
        <color auto="1"/>
        <name val="Arial"/>
        <scheme val="none"/>
      </font>
    </ndxf>
  </rcc>
  <rcc rId="221" sId="1">
    <oc r="D17">
      <f>542000000*0.7</f>
    </oc>
    <nc r="D17"/>
  </rcc>
  <rfmt sheetId="1" sqref="C19" start="0" length="0">
    <dxf>
      <font>
        <i/>
        <sz val="10"/>
        <color auto="1"/>
        <name val="Arial"/>
        <scheme val="none"/>
      </font>
      <fill>
        <patternFill patternType="solid">
          <bgColor theme="0"/>
        </patternFill>
      </fill>
      <alignment horizontal="right" readingOrder="0"/>
    </dxf>
  </rfmt>
  <rfmt sheetId="1" sqref="C20" start="0" length="0">
    <dxf>
      <font>
        <i/>
        <sz val="10"/>
        <name val="Arial"/>
        <scheme val="none"/>
      </font>
    </dxf>
  </rfmt>
  <rcc rId="222" sId="1" numFmtId="34">
    <oc r="C19">
      <v>4370000</v>
    </oc>
    <nc r="C19"/>
  </rcc>
  <rcc rId="223" sId="1" numFmtId="34">
    <nc r="D20">
      <v>100000000</v>
    </nc>
  </rcc>
  <rm rId="224" sheetId="1" source="A22" destination="A19" sourceSheetId="1">
    <rfmt sheetId="1" sqref="A19" start="0" length="0">
      <dxf>
        <font>
          <sz val="11"/>
          <color theme="1"/>
          <name val="Arial"/>
          <scheme val="none"/>
        </font>
        <alignment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225" sheetId="1" source="H22" destination="H19" sourceSheetId="1">
    <rfmt sheetId="1" sqref="H19" start="0" length="0">
      <dxf>
        <font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6" sId="1" ref="A21:XFD21" action="deleteRow">
    <rfmt sheetId="1" xfDxf="1" sqref="A21:XFD21" start="0" length="0">
      <dxf>
        <font>
          <name val="Arial"/>
          <scheme val="none"/>
        </font>
        <alignment vertical="top" readingOrder="0"/>
      </dxf>
    </rfmt>
    <rfmt sheetId="1" sqref="A21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1" t="inlineStr">
        <is>
          <r>
            <t xml:space="preserve">1.4  </t>
          </r>
          <r>
            <rPr>
              <u/>
              <sz val="11"/>
              <rFont val="Arial"/>
              <family val="2"/>
            </rPr>
            <t>Focus Area 4</t>
          </r>
          <r>
            <rPr>
              <sz val="11"/>
              <rFont val="Arial"/>
              <family val="2"/>
            </rPr>
            <t>: The Port</t>
          </r>
        </is>
      </nc>
      <ndxf>
        <font>
          <color auto="1"/>
          <name val="Arial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">
        <f>SUM(C21:L21)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7" sId="1" ref="A21:XFD21" action="deleteRow">
    <rfmt sheetId="1" xfDxf="1" sqref="A21:XFD21" start="0" length="0">
      <dxf>
        <font>
          <name val="Arial"/>
          <scheme val="none"/>
        </font>
        <alignment vertical="top" readingOrder="0"/>
      </dxf>
    </rfmt>
    <rcc rId="0" sId="1" s="1" dxf="1">
      <nc r="B21" t="inlineStr">
        <is>
          <t>1.4.1 Manganese Terminal</t>
        </is>
      </nc>
      <ndxf>
        <numFmt numFmtId="164" formatCode="_ &quot;R&quot;\ * #,##0_ ;_ &quot;R&quot;\ * \-#,##0_ ;_ &quot;R&quot;\ * &quot;-&quot;??_ ;_ @_ "/>
        <alignment horizontal="left" indent="2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">
        <f>SUM(C21:L21)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8" sId="1" ref="A21:XFD21" action="deleteRow">
    <rfmt sheetId="1" xfDxf="1" sqref="A21:XFD21" start="0" length="0">
      <dxf>
        <font>
          <name val="Arial"/>
          <scheme val="none"/>
        </font>
        <alignment vertical="top" readingOrder="0"/>
      </dxf>
    </rfmt>
    <rfmt sheetId="1" s="1" sqref="A21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21" t="inlineStr">
        <is>
          <t>1.4.2 W&amp;S Bulk Services</t>
        </is>
      </nc>
      <ndxf>
        <numFmt numFmtId="164" formatCode="_ &quot;R&quot;\ * #,##0_ ;_ &quot;R&quot;\ * \-#,##0_ ;_ &quot;R&quot;\ * &quot;-&quot;??_ ;_ @_ "/>
        <alignment horizontal="left" indent="2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34">
      <nc r="D21">
        <v>100000000</v>
      </nc>
      <n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">
        <f>SUM(C21:L21)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9" sId="1" ref="A21:XFD21" action="insertRow"/>
  <rfmt sheetId="1" sqref="A6:XFD22" start="0" length="2147483647">
    <dxf>
      <font>
        <sz val="11"/>
      </font>
    </dxf>
  </rfmt>
  <rfmt sheetId="1" sqref="B20" start="0" length="0">
    <dxf>
      <alignment relativeIndent="1" readingOrder="0"/>
    </dxf>
  </rfmt>
  <rfmt sheetId="1" sqref="B20" start="0" length="0">
    <dxf>
      <alignment relativeIndent="1" readingOrder="0"/>
    </dxf>
  </rfmt>
  <rfmt sheetId="1" sqref="B14:B16" start="0" length="0">
    <dxf>
      <alignment relativeIndent="1" readingOrder="0"/>
    </dxf>
  </rfmt>
  <rfmt sheetId="1" sqref="B14:B16" start="0" length="0">
    <dxf>
      <alignment relativeIndent="1" readingOrder="0"/>
    </dxf>
  </rfmt>
  <rfmt sheetId="1" sqref="B19" start="0" length="0">
    <dxf>
      <alignment relativeIndent="1" readingOrder="0"/>
    </dxf>
  </rfmt>
  <rfmt sheetId="1" sqref="B19" start="0" length="0">
    <dxf>
      <alignment relativeIndent="1" readingOrder="0"/>
    </dxf>
  </rfmt>
  <rfmt sheetId="1" sqref="B7" start="0" length="0">
    <dxf>
      <alignment relativeIndent="1" readingOrder="0"/>
    </dxf>
  </rfmt>
  <rfmt sheetId="1" sqref="B8" start="0" length="0">
    <dxf>
      <alignment relativeIndent="1" readingOrder="0"/>
    </dxf>
  </rfmt>
  <rfmt sheetId="1" sqref="B9" start="0" length="0">
    <dxf>
      <alignment relativeIndent="1" readingOrder="0"/>
    </dxf>
  </rfmt>
  <rfmt sheetId="1" sqref="B10" start="0" length="0">
    <dxf>
      <alignment relativeIndent="1" readingOrder="0"/>
    </dxf>
  </rfmt>
  <rfmt sheetId="1" sqref="B11" start="0" length="0">
    <dxf>
      <alignment relativeIndent="1" readingOrder="0"/>
    </dxf>
  </rfmt>
  <rfmt sheetId="1" sqref="B12" start="0" length="0">
    <dxf>
      <alignment relativeIndent="1" readingOrder="0"/>
    </dxf>
  </rfmt>
  <rfmt sheetId="1" sqref="B14" start="0" length="0">
    <dxf>
      <alignment relativeIndent="1" readingOrder="0"/>
    </dxf>
  </rfmt>
  <rfmt sheetId="1" sqref="B15" start="0" length="0">
    <dxf>
      <alignment relativeIndent="1" readingOrder="0"/>
    </dxf>
  </rfmt>
  <rfmt sheetId="1" sqref="B16" start="0" length="0">
    <dxf>
      <alignment relativeIndent="1" readingOrder="0"/>
    </dxf>
  </rfmt>
  <rfmt sheetId="1" sqref="B19" start="0" length="0">
    <dxf>
      <alignment relativeIndent="1" readingOrder="0"/>
    </dxf>
  </rfmt>
  <rfmt sheetId="1" sqref="B20" start="0" length="0">
    <dxf>
      <alignment relativeIndent="1" readingOrder="0"/>
    </dxf>
  </rfmt>
  <rcc rId="230" sId="1" odxf="1" s="1" dxf="1">
    <nc r="D6">
      <f>SUM(D7:D12)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1" sId="1" odxf="1" s="1" dxf="1">
    <nc r="E6">
      <f>SUM(E7:E12)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2" sId="1" odxf="1" s="1" dxf="1">
    <nc r="F6">
      <f>SUM(F7:F12)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3" sId="1" odxf="1" s="1" dxf="1">
    <nc r="G6">
      <f>SUM(G7:G12)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4" sId="1" odxf="1" s="1" dxf="1">
    <nc r="H6">
      <f>SUM(H7:H12)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5" sId="1" odxf="1" s="1" dxf="1">
    <nc r="I6">
      <f>SUM(I7:I12)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6" sId="1" odxf="1" s="1" dxf="1">
    <nc r="J6">
      <f>SUM(J7:J12)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7" sId="1" odxf="1" s="1" dxf="1">
    <nc r="K6">
      <f>SUM(K7:K12)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38" sId="1" odxf="1" s="1" dxf="1">
    <nc r="L6">
      <f>SUM(L7:L12)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fmt sheetId="1" sqref="M6" start="0" length="0">
    <dxf>
      <font>
        <color auto="1"/>
        <name val="Arial"/>
        <scheme val="none"/>
      </font>
      <fill>
        <patternFill>
          <bgColor theme="0"/>
        </patternFill>
      </fill>
      <alignment horizontal="general" readingOrder="0"/>
    </dxf>
  </rfmt>
  <rcc rId="239" sId="1" odxf="1" s="1" dxf="1">
    <nc r="D13">
      <f>SUM(D14:D16)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0" sId="1" odxf="1" s="1" dxf="1">
    <nc r="E13">
      <f>SUM(E14:E16)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1" sId="1" odxf="1" s="1" dxf="1">
    <nc r="F13">
      <f>SUM(F14:F16)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2" sId="1" odxf="1" s="1" dxf="1">
    <nc r="G13">
      <f>SUM(G14:G16)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3" sId="1" odxf="1" s="1" dxf="1">
    <nc r="H13">
      <f>SUM(H14:H16)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4" sId="1" odxf="1" s="1" dxf="1">
    <nc r="I13">
      <f>SUM(I14:I16)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5" sId="1" odxf="1" s="1" dxf="1">
    <nc r="J13">
      <f>SUM(J14:J16)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6" sId="1" odxf="1" s="1" dxf="1">
    <nc r="K13">
      <f>SUM(K14:K16)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cc rId="247" sId="1" odxf="1" s="1" dxf="1" numFmtId="34">
    <oc r="L13">
      <v>109000000</v>
    </oc>
    <nc r="L13">
      <f>SUM(L14:L16)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  <alignment horizontal="general" readingOrder="0"/>
    </ndxf>
  </rcc>
  <rfmt sheetId="1" sqref="M13" start="0" length="0">
    <dxf>
      <font>
        <color auto="1"/>
        <name val="Arial"/>
        <scheme val="none"/>
      </font>
      <fill>
        <patternFill>
          <bgColor theme="0"/>
        </patternFill>
      </fill>
      <alignment horizontal="general" readingOrder="0"/>
    </dxf>
  </rfmt>
  <rfmt sheetId="1" sqref="M6">
    <dxf>
      <fill>
        <patternFill>
          <bgColor theme="0" tint="-0.14999847407452621"/>
        </patternFill>
      </fill>
    </dxf>
  </rfmt>
  <rcc rId="248" sId="1">
    <oc r="M6">
      <f>SUM(C6:L6)</f>
    </oc>
    <nc r="M6">
      <f>SUM(C6:L6)</f>
    </nc>
  </rcc>
  <rcc rId="249" sId="1">
    <nc r="M9">
      <f>SUM(C9:L9)</f>
    </nc>
  </rcc>
  <rcc rId="250" sId="1">
    <oc r="M11">
      <f>SUM(C11:L11)</f>
    </oc>
    <nc r="M11">
      <f>SUM(C11:L11)</f>
    </nc>
  </rcc>
  <rcc rId="251" sId="1">
    <oc r="M12">
      <f>SUM(C12:L12)</f>
    </oc>
    <nc r="M12">
      <f>SUM(C12:L12)</f>
    </nc>
  </rcc>
  <rcc rId="252" sId="1" odxf="1" dxf="1">
    <oc r="M13">
      <f>SUM(C13:L13)</f>
    </oc>
    <nc r="M13">
      <f>SUM(C13:L13)</f>
    </nc>
    <ndxf>
      <font>
        <color auto="1"/>
        <name val="Arial"/>
        <scheme val="none"/>
      </font>
      <fill>
        <patternFill>
          <bgColor theme="0" tint="-0.14999847407452621"/>
        </patternFill>
      </fill>
      <alignment horizontal="right" readingOrder="0"/>
    </ndxf>
  </rcc>
  <rcc rId="253" sId="1">
    <nc r="M14">
      <f>SUM(C14:L14)</f>
    </nc>
  </rcc>
  <rcc rId="254" sId="1">
    <oc r="M15">
      <f>SUM(C15:L15)</f>
    </oc>
    <nc r="M15">
      <f>SUM(C15:L15)</f>
    </nc>
  </rcc>
  <rcc rId="255" sId="1">
    <oc r="M16">
      <f>SUM(C16:L16)</f>
    </oc>
    <nc r="M16">
      <f>SUM(C16:L16)</f>
    </nc>
  </rcc>
  <rcc rId="256" sId="1">
    <oc r="M17">
      <f>SUM(D17:L17)</f>
    </oc>
    <nc r="M17">
      <f>SUM(C17:L17)</f>
    </nc>
  </rcc>
  <rcc rId="257" sId="1">
    <oc r="M18">
      <f>SUM(C18:L18)</f>
    </oc>
    <nc r="M18">
      <f>SUM(C18:L18)</f>
    </nc>
  </rcc>
  <rcc rId="258" sId="1">
    <oc r="L17">
      <f>542000000*0.3</f>
    </oc>
    <nc r="L17"/>
  </rcc>
  <rcc rId="259" sId="1">
    <oc r="L24" t="inlineStr">
      <is>
        <t>X</t>
      </is>
    </oc>
    <nc r="L24"/>
  </rcc>
  <rcc rId="260" sId="1">
    <oc r="L28" t="inlineStr">
      <is>
        <t>X</t>
      </is>
    </oc>
    <nc r="L28"/>
  </rcc>
  <rcc rId="261" sId="1">
    <oc r="E24" t="inlineStr">
      <is>
        <t>X</t>
      </is>
    </oc>
    <nc r="E24"/>
  </rcc>
  <rcc rId="262" sId="1">
    <oc r="E28" t="inlineStr">
      <is>
        <t>X</t>
      </is>
    </oc>
    <nc r="E28"/>
  </rcc>
  <rfmt sheetId="1" sqref="B19:M20" start="0" length="2147483647">
    <dxf>
      <font>
        <i/>
      </font>
    </dxf>
  </rfmt>
  <rfmt sheetId="1" sqref="B7:M12" start="0" length="2147483647">
    <dxf>
      <font>
        <i val="0"/>
      </font>
    </dxf>
  </rfmt>
  <rfmt sheetId="1" sqref="M7:M12" start="0" length="2147483647">
    <dxf>
      <font>
        <b val="0"/>
      </font>
    </dxf>
  </rfmt>
  <rfmt sheetId="1" sqref="M14:M17" start="0" length="2147483647">
    <dxf>
      <font>
        <b val="0"/>
      </font>
    </dxf>
  </rfmt>
  <rfmt sheetId="1" sqref="A14:M16" start="0" length="2147483647">
    <dxf>
      <font>
        <i/>
      </font>
    </dxf>
  </rfmt>
  <rfmt sheetId="1" sqref="C17:M17" start="0" length="2147483647">
    <dxf>
      <font>
        <b/>
      </font>
    </dxf>
  </rfmt>
  <rcc rId="263" sId="1" odxf="1" s="1" dxf="1">
    <nc r="D18">
      <f>SUM(D19:D20)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64" sId="1" odxf="1" s="1" dxf="1">
    <nc r="E18">
      <f>SUM(E19:E20)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65" sId="1" odxf="1" s="1" dxf="1">
    <nc r="F18">
      <f>SUM(F19:F20)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66" sId="1" odxf="1" s="1" dxf="1">
    <nc r="G18">
      <f>SUM(G19:G20)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67" sId="1" odxf="1" s="1" dxf="1">
    <nc r="H18">
      <f>SUM(H19:H20)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68" sId="1" odxf="1" s="1" dxf="1">
    <nc r="I18">
      <f>SUM(I19:I20)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69" sId="1" odxf="1" s="1" dxf="1">
    <nc r="J18">
      <f>SUM(J19:J20)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70" sId="1" odxf="1" s="1" dxf="1">
    <nc r="K18">
      <f>SUM(K19:K20)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71" sId="1" odxf="1" s="1" dxf="1">
    <nc r="L18">
      <f>SUM(L19:L20)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sz val="11"/>
        <color auto="1"/>
        <name val="Arial"/>
        <scheme val="none"/>
      </font>
      <fill>
        <patternFill patternType="solid">
          <bgColor theme="0"/>
        </patternFill>
      </fill>
    </ndxf>
  </rcc>
  <rcc rId="272" sId="1">
    <oc r="B10" t="inlineStr">
      <is>
        <t xml:space="preserve">1.1.2. Pedestrian Bridge </t>
      </is>
    </oc>
    <nc r="B10" t="inlineStr">
      <is>
        <t>1.1.4. Port Elizabeth Library: Rehabilitation, Upgrade and Extension</t>
      </is>
    </nc>
  </rcc>
  <rcc rId="273" sId="1" odxf="1" dxf="1">
    <oc r="C10">
      <v>11800000</v>
    </oc>
    <nc r="C10">
      <f>37000000+60000000</f>
    </nc>
    <ndxf>
      <numFmt numFmtId="34" formatCode="_ &quot;R&quot;\ * #,##0.00_ ;_ &quot;R&quot;\ * \-#,##0.00_ ;_ &quot;R&quot;\ * &quot;-&quot;??_ ;_ @_ "/>
    </ndxf>
  </rcc>
  <rcc rId="274" sId="1">
    <oc r="M10">
      <f>SUM(C10:L10)</f>
    </oc>
    <nc r="M10">
      <f>SUM(C10:L10)</f>
    </nc>
  </rcc>
  <rfmt sheetId="1" sqref="C10">
    <dxf>
      <numFmt numFmtId="166" formatCode="_ &quot;R&quot;\ * #,##0.0_ ;_ &quot;R&quot;\ * \-#,##0.0_ ;_ &quot;R&quot;\ * &quot;-&quot;??_ ;_ @_ "/>
    </dxf>
  </rfmt>
  <rfmt sheetId="1" sqref="C10">
    <dxf>
      <numFmt numFmtId="164" formatCode="_ &quot;R&quot;\ * #,##0_ ;_ &quot;R&quot;\ * \-#,##0_ ;_ &quot;R&quot;\ * &quot;-&quot;??_ ;_ @_ "/>
    </dxf>
  </rfmt>
  <rcc rId="275" sId="1" numFmtId="34">
    <oc r="D25">
      <v>121000000</v>
    </oc>
    <nc r="D25">
      <v>87000000</v>
    </nc>
  </rcc>
  <rcc rId="276" sId="1" numFmtId="34">
    <oc r="C25">
      <f>'C:\Users\spotgiet\Desktop\[Annexure K - Spatial Budget Mix Template WC.xlsx]K'!E28</f>
    </oc>
    <nc r="C25">
      <v>10000000</v>
    </nc>
  </rcc>
  <rcc rId="277" sId="1" numFmtId="34">
    <nc r="L25">
      <v>118500000</v>
    </nc>
  </rcc>
  <rcc rId="278" sId="1">
    <oc r="B28" t="inlineStr">
      <is>
        <t>3.5  Red Location Cultural Precinct (including Media Art Centre)</t>
      </is>
    </oc>
    <nc r="B28" t="inlineStr">
      <is>
        <t>3.5  New Brighton Cultural Precinct (including Media Art Centre)</t>
      </is>
    </nc>
  </rcc>
  <rcc rId="279" sId="1">
    <oc r="D28" t="inlineStr">
      <is>
        <t>TBC</t>
      </is>
    </oc>
    <nc r="D28"/>
  </rcc>
  <rcc rId="280" sId="1" numFmtId="34">
    <oc r="C28">
      <f>'C:\Users\spotgiet\Desktop\[Annexure K - Spatial Budget Mix Template WC.xlsx]K'!E50</f>
    </oc>
    <nc r="C28">
      <v>3500000</v>
    </nc>
  </rcc>
  <rcc rId="281" sId="1" odxf="1" dxf="1">
    <nc r="C29">
      <f>26847464.51+20950900</f>
    </nc>
    <odxf>
      <font>
        <name val="Arial"/>
        <scheme val="none"/>
      </font>
      <fill>
        <patternFill patternType="solid">
          <bgColor theme="0"/>
        </patternFill>
      </fill>
      <alignment horizontal="right" readingOrder="0"/>
    </odxf>
    <ndxf>
      <font>
        <sz val="10"/>
        <color auto="1"/>
        <name val="Arial"/>
        <scheme val="none"/>
      </font>
      <fill>
        <patternFill patternType="none">
          <bgColor indexed="65"/>
        </patternFill>
      </fill>
      <alignment horizontal="general" readingOrder="0"/>
    </ndxf>
  </rcc>
  <rfmt sheetId="1" sqref="C29" start="0" length="2147483647">
    <dxf>
      <font>
        <sz val="11"/>
      </font>
    </dxf>
  </rfmt>
  <rcc rId="282" sId="1">
    <oc r="D29" t="inlineStr">
      <is>
        <t>TBC</t>
      </is>
    </oc>
    <nc r="D29"/>
  </rcc>
  <rcc rId="283" sId="1" numFmtId="34">
    <oc r="C30">
      <v>45000000</v>
    </oc>
    <nc r="C30">
      <v>12000000</v>
    </nc>
  </rcc>
  <rrc rId="284" sId="1" ref="A32:XFD32" action="insertRow"/>
  <rrc rId="285" sId="1" ref="A32:XFD32" action="insertRow"/>
  <rcc rId="286" sId="1" odxf="1" s="1" dxf="1">
    <nc r="B32" t="inlineStr">
      <is>
        <t>3.8.1 Infill Residential Development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sz val="10"/>
        <color auto="1"/>
        <name val="Arial"/>
        <scheme val="none"/>
      </font>
      <numFmt numFmtId="0" formatCode="General"/>
      <fill>
        <patternFill patternType="none">
          <bgColor indexed="65"/>
        </patternFill>
      </fill>
    </ndxf>
  </rcc>
  <rcc rId="287" sId="1" odxf="1" s="1" dxf="1">
    <nc r="B33" t="inlineStr">
      <is>
        <t>3.8.2 Single Mens Hostel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sz val="10"/>
        <color auto="1"/>
        <name val="Arial"/>
        <scheme val="none"/>
      </font>
      <numFmt numFmtId="0" formatCode="General"/>
      <fill>
        <patternFill patternType="none">
          <bgColor indexed="65"/>
        </patternFill>
      </fill>
    </ndxf>
  </rcc>
  <rfmt sheetId="1" sqref="B32:B33" start="0" length="2147483647">
    <dxf>
      <font>
        <sz val="11"/>
      </font>
    </dxf>
  </rfmt>
  <rfmt sheetId="1" sqref="B32" start="0" length="0">
    <dxf>
      <alignment horizontal="left" relativeIndent="1" readingOrder="0"/>
    </dxf>
  </rfmt>
  <rfmt sheetId="1" sqref="B32" start="0" length="0">
    <dxf>
      <alignment relativeIndent="1" readingOrder="0"/>
    </dxf>
  </rfmt>
  <rfmt sheetId="1" sqref="B32" start="0" length="0">
    <dxf>
      <alignment relativeIndent="1" readingOrder="0"/>
    </dxf>
  </rfmt>
  <rfmt sheetId="1" sqref="B33" start="0" length="0">
    <dxf>
      <alignment horizontal="left" relativeIndent="1" readingOrder="0"/>
    </dxf>
  </rfmt>
  <rfmt sheetId="1" sqref="B33" start="0" length="0">
    <dxf>
      <alignment relativeIndent="1" readingOrder="0"/>
    </dxf>
  </rfmt>
  <rfmt sheetId="1" sqref="B33" start="0" length="0">
    <dxf>
      <alignment relativeIndent="1" readingOrder="0"/>
    </dxf>
  </rfmt>
  <rcc rId="288" sId="1">
    <nc r="C33">
      <v>110000000</v>
    </nc>
  </rcc>
  <rm rId="289" sheetId="1" source="D31" destination="D32" sourceSheetId="1">
    <rfmt sheetId="1" s="1" sqref="D32" start="0" length="0">
      <dxf>
        <font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fmt sheetId="1" sqref="C33">
    <dxf>
      <numFmt numFmtId="34" formatCode="_ &quot;R&quot;\ * #,##0.00_ ;_ &quot;R&quot;\ * \-#,##0.00_ ;_ &quot;R&quot;\ * &quot;-&quot;??_ ;_ @_ "/>
    </dxf>
  </rfmt>
  <rfmt sheetId="1" sqref="C33">
    <dxf>
      <numFmt numFmtId="166" formatCode="_ &quot;R&quot;\ * #,##0.0_ ;_ &quot;R&quot;\ * \-#,##0.0_ ;_ &quot;R&quot;\ * &quot;-&quot;??_ ;_ @_ "/>
    </dxf>
  </rfmt>
  <rfmt sheetId="1" sqref="C33">
    <dxf>
      <numFmt numFmtId="164" formatCode="_ &quot;R&quot;\ * #,##0_ ;_ &quot;R&quot;\ * \-#,##0_ ;_ &quot;R&quot;\ * &quot;-&quot;??_ ;_ @_ "/>
    </dxf>
  </rfmt>
  <rcc rId="290" sId="1">
    <nc r="M32">
      <f>SUM(C32:L32)</f>
    </nc>
  </rcc>
  <rcc rId="291" sId="1">
    <nc r="M33">
      <f>SUM(C33:L33)</f>
    </nc>
  </rcc>
  <rcc rId="292" sId="1">
    <oc r="M34">
      <f>SUM(C34:L34)</f>
    </oc>
    <nc r="M34">
      <f>SUM(C34:L34)</f>
    </nc>
  </rcc>
  <rfmt sheetId="1" sqref="A32:M33" start="0" length="2147483647">
    <dxf>
      <font>
        <i/>
      </font>
    </dxf>
  </rfmt>
  <rcc rId="293" sId="1">
    <nc r="C31">
      <f>SUM(C32:C33)</f>
    </nc>
  </rcc>
  <rcc rId="294" sId="1">
    <nc r="D31">
      <f>SUM(D32:D33)</f>
    </nc>
  </rcc>
  <rfmt sheetId="1" s="1" sqref="E31" start="0" length="0">
    <dxf>
      <numFmt numFmtId="0" formatCode="General"/>
      <fill>
        <patternFill patternType="none">
          <bgColor indexed="65"/>
        </patternFill>
      </fill>
      <alignment horizontal="general" readingOrder="0"/>
      <border outline="0">
        <left/>
        <right/>
        <top/>
        <bottom/>
      </border>
    </dxf>
  </rfmt>
  <rfmt sheetId="1" s="1" sqref="F31" start="0" length="0">
    <dxf>
      <numFmt numFmtId="0" formatCode="General"/>
      <alignment horizontal="general" readingOrder="0"/>
      <border outline="0">
        <left/>
        <right/>
        <top/>
        <bottom/>
      </border>
    </dxf>
  </rfmt>
  <rfmt sheetId="1" s="1" sqref="G31" start="0" length="0">
    <dxf>
      <numFmt numFmtId="0" formatCode="General"/>
      <alignment horizontal="general" readingOrder="0"/>
      <border outline="0">
        <left/>
        <right/>
        <top/>
        <bottom/>
      </border>
    </dxf>
  </rfmt>
  <rfmt sheetId="1" s="1" sqref="H31" start="0" length="0">
    <dxf>
      <numFmt numFmtId="0" formatCode="General"/>
      <alignment horizontal="general" readingOrder="0"/>
      <border outline="0">
        <left/>
        <right/>
        <top/>
        <bottom/>
      </border>
    </dxf>
  </rfmt>
  <rfmt sheetId="1" s="1" sqref="I31" start="0" length="0">
    <dxf>
      <numFmt numFmtId="0" formatCode="General"/>
      <alignment horizontal="general" readingOrder="0"/>
      <border outline="0">
        <left/>
        <right/>
        <top/>
        <bottom/>
      </border>
    </dxf>
  </rfmt>
  <rfmt sheetId="1" s="1" sqref="J31" start="0" length="0">
    <dxf>
      <numFmt numFmtId="0" formatCode="General"/>
      <alignment horizontal="general" readingOrder="0"/>
      <border outline="0">
        <left/>
        <right/>
        <top/>
        <bottom/>
      </border>
    </dxf>
  </rfmt>
  <rfmt sheetId="1" s="1" sqref="K31" start="0" length="0">
    <dxf>
      <numFmt numFmtId="0" formatCode="General"/>
      <alignment horizontal="general" readingOrder="0"/>
      <border outline="0">
        <left/>
        <right/>
        <top/>
        <bottom/>
      </border>
    </dxf>
  </rfmt>
  <rfmt sheetId="1" s="1" sqref="L31" start="0" length="0">
    <dxf>
      <numFmt numFmtId="0" formatCode="General"/>
      <fill>
        <patternFill patternType="none">
          <bgColor indexed="65"/>
        </patternFill>
      </fill>
      <alignment horizontal="general" readingOrder="0"/>
      <border outline="0">
        <left/>
        <right/>
        <top/>
        <bottom/>
      </border>
    </dxf>
  </rfmt>
  <rcc rId="295" sId="1" odxf="1" s="1" dxf="1">
    <oc r="M31">
      <f>SUM(D31:L31)</f>
    </oc>
    <nc r="M31">
      <f>SUM(M32:M33)</f>
    </nc>
    <ndxf>
      <font>
        <b val="0"/>
        <sz val="11"/>
        <color theme="1"/>
        <name val="Arial"/>
        <scheme val="none"/>
      </font>
      <numFmt numFmtId="0" formatCode="General"/>
      <fill>
        <patternFill patternType="none">
          <bgColor indexed="65"/>
        </patternFill>
      </fill>
      <alignment horizontal="general" readingOrder="0"/>
      <border outline="0">
        <left/>
        <right/>
        <top/>
        <bottom/>
      </border>
    </ndxf>
  </rcc>
  <rfmt sheetId="1" sqref="C31:M31" start="0" length="2147483647">
    <dxf>
      <font>
        <b/>
      </font>
    </dxf>
  </rfmt>
  <rfmt sheetId="1" sqref="C31:M31">
    <dxf>
      <numFmt numFmtId="34" formatCode="_ &quot;R&quot;\ * #,##0.00_ ;_ &quot;R&quot;\ * \-#,##0.00_ ;_ &quot;R&quot;\ * &quot;-&quot;??_ ;_ @_ "/>
    </dxf>
  </rfmt>
  <rfmt sheetId="1" sqref="C31:M31">
    <dxf>
      <numFmt numFmtId="166" formatCode="_ &quot;R&quot;\ * #,##0.0_ ;_ &quot;R&quot;\ * \-#,##0.0_ ;_ &quot;R&quot;\ * &quot;-&quot;??_ ;_ @_ "/>
    </dxf>
  </rfmt>
  <rfmt sheetId="1" sqref="C31:M31">
    <dxf>
      <numFmt numFmtId="164" formatCode="_ &quot;R&quot;\ * #,##0_ ;_ &quot;R&quot;\ * \-#,##0_ ;_ &quot;R&quot;\ * &quot;-&quot;??_ ;_ @_ "/>
    </dxf>
  </rfmt>
  <rfmt sheetId="1" sqref="M31">
    <dxf>
      <fill>
        <patternFill patternType="solid">
          <bgColor theme="0" tint="-0.14999847407452621"/>
        </patternFill>
      </fill>
    </dxf>
  </rfmt>
  <rfmt sheetId="1" sqref="C31:L31" start="0" length="2147483647">
    <dxf>
      <font>
        <b val="0"/>
      </font>
    </dxf>
  </rfmt>
  <rfmt sheetId="1" sqref="M31:M33" start="0" length="0">
    <dxf>
      <border>
        <right style="thin">
          <color indexed="64"/>
        </right>
      </border>
    </dxf>
  </rfmt>
  <rcc rId="296" sId="1" numFmtId="34">
    <oc r="D35" t="inlineStr">
      <is>
        <t>TBC</t>
      </is>
    </oc>
    <nc r="D35">
      <v>3500000</v>
    </nc>
  </rcc>
  <rcc rId="297" sId="1" numFmtId="34">
    <oc r="C35">
      <f>'C:\Users\spotgiet\Desktop\[Annexure K - Spatial Budget Mix Template WC.xlsx]K'!E15</f>
    </oc>
    <nc r="C35"/>
  </rcc>
  <rcc rId="298" sId="1">
    <oc r="E35" t="inlineStr">
      <is>
        <t>X</t>
      </is>
    </oc>
    <nc r="E35"/>
  </rcc>
  <rcc rId="299" sId="1">
    <oc r="I34" t="inlineStr">
      <is>
        <t>Not Budgeted yet</t>
      </is>
    </oc>
    <nc r="I34"/>
  </rcc>
  <rcc rId="300" sId="1">
    <oc r="L35" t="inlineStr">
      <is>
        <t>X</t>
      </is>
    </oc>
    <nc r="L35"/>
  </rcc>
  <rcmt sheetId="1" cell="C9" guid="{18E4565A-4D6E-4978-86DF-0771058B65E4}" author="Schalk Potgieter" newLength="38"/>
  <rcmt sheetId="1" cell="C10" guid="{198B6558-D747-4AF2-8C94-F21942451646}" author="Schalk Potgieter" newLength="49"/>
  <rcmt sheetId="1" cell="C11" guid="{D7AE71EA-B42D-48DE-BCBA-011CD27E6B5C}" author="Schalk Potgieter" newLength="41"/>
  <rcmt sheetId="1" cell="D12" guid="{231FBF33-AAB9-4547-87A6-91986749FAEF}" author="Schalk Potgieter" newLength="72"/>
  <rcmt sheetId="1" cell="C17" guid="{1354DF9F-ECB4-437B-A557-4FC91C5B1645}" author="Schalk Potgieter" newLength="49"/>
  <rcmt sheetId="1" cell="B20" guid="{C7B81419-1F2C-46E4-88F9-61AD79BC55F5}" author="Schalk Potgieter" newLength="116"/>
  <rcmt sheetId="1" cell="C29" guid="{8EAF0079-570E-477D-AF67-BE127A4D8374}" author="Schalk Potgieter" newLength="94"/>
  <rcmt sheetId="1" cell="C34" guid="{519AAA4A-DA60-4D4B-AC09-3D00A01C20B9}" author="Schalk Potgieter" newLength="97"/>
  <rcmt sheetId="1" cell="D35" guid="{09C943B6-2C00-4FA0-B9DC-C7D91EA8BE64}" author="Schalk Potgieter" newLength="41"/>
  <rcv guid="{03C5F926-C8F4-4058-AA00-6B0EC0939CB3}" action="delete"/>
  <rdn rId="0" localSheetId="1" customView="1" name="Z_03C5F926_C8F4_4058_AA00_6B0EC0939CB3_.wvu.PrintArea" hidden="1" oldHidden="1">
    <formula>J!$A$1:$M$274</formula>
    <oldFormula>J!$A$1:$M$274</oldFormula>
  </rdn>
  <rcv guid="{03C5F926-C8F4-4058-AA00-6B0EC0939CB3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2" sId="1" numFmtId="34">
    <nc r="D43">
      <v>850000</v>
    </nc>
  </rcc>
  <rcc rId="303" sId="1" numFmtId="34">
    <nc r="D44">
      <v>70240573</v>
    </nc>
  </rcc>
  <rfmt sheetId="1" sqref="D43" start="0" length="2147483647">
    <dxf>
      <font>
        <b val="0"/>
      </font>
    </dxf>
  </rfmt>
  <rcc rId="304" sId="1">
    <oc r="F44">
      <f>'C:\Users\spotgiet\Desktop\[Annexure K - Spatial Budget Mix Template WC.xlsx]K'!E80</f>
    </oc>
    <nc r="F44"/>
  </rcc>
  <rcc rId="305" sId="1" numFmtId="34">
    <nc r="D49">
      <v>57821623</v>
    </nc>
  </rcc>
  <rcc rId="306" sId="1" numFmtId="34">
    <oc r="F49">
      <v>16045000</v>
    </oc>
    <nc r="F49"/>
  </rcc>
  <rcc rId="307" sId="1">
    <oc r="M42">
      <f>SUM(C42:L42)</f>
    </oc>
    <nc r="M42"/>
  </rcc>
  <rcc rId="308" sId="1">
    <oc r="L54" t="inlineStr">
      <is>
        <t>X</t>
      </is>
    </oc>
    <nc r="L54"/>
  </rcc>
  <rcc rId="309" sId="1">
    <oc r="M50">
      <f>SUM(C50:L50)</f>
    </oc>
    <nc r="M50"/>
  </rcc>
  <rrc rId="310" sId="1" ref="A51:XFD51" action="insertRow"/>
  <rrc rId="311" sId="1" ref="A59:XFD59" action="insertRow"/>
  <rrc rId="312" sId="1" ref="A60:XFD60" action="insertRow"/>
  <rrc rId="313" sId="1" ref="A58:XFD58" action="insertRow"/>
  <rcc rId="314" sId="1">
    <oc r="B59" t="inlineStr">
      <is>
        <t xml:space="preserve">6.6  Standford Road Extension </t>
      </is>
    </oc>
    <nc r="B59" t="inlineStr">
      <is>
        <t xml:space="preserve">6.7  Standford Road Extension </t>
      </is>
    </nc>
  </rcc>
  <rcc rId="315" sId="1" odxf="1" dxf="1">
    <nc r="B58" t="inlineStr">
      <is>
        <t>6.6  Uitenhage IPTS Infrastructure and Facilities</t>
      </is>
    </nc>
    <odxf>
      <font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fmt sheetId="1" sqref="B58" start="0" length="2147483647">
    <dxf>
      <font>
        <sz val="11"/>
      </font>
    </dxf>
  </rfmt>
  <rcc rId="316" sId="1" numFmtId="34">
    <nc r="D58">
      <v>131938901</v>
    </nc>
  </rcc>
  <rfmt sheetId="1" sqref="D58" start="0" length="2147483647">
    <dxf>
      <font>
        <b val="0"/>
      </font>
    </dxf>
  </rfmt>
  <rcc rId="317" sId="1" numFmtId="34">
    <nc r="D54">
      <v>30000000</v>
    </nc>
  </rcc>
  <rfmt sheetId="1" sqref="D54" start="0" length="2147483647">
    <dxf>
      <font>
        <b val="0"/>
      </font>
    </dxf>
  </rfmt>
  <rcc rId="318" sId="1" numFmtId="34">
    <nc r="C54">
      <v>20000000</v>
    </nc>
  </rcc>
  <rfmt sheetId="1" sqref="C54" start="0" length="2147483647">
    <dxf>
      <font>
        <b val="0"/>
      </font>
    </dxf>
  </rfmt>
  <rcc rId="319" sId="1" numFmtId="34">
    <oc r="D53">
      <v>650000</v>
    </oc>
    <nc r="D53">
      <v>850000</v>
    </nc>
  </rcc>
  <rcc rId="320" sId="1">
    <nc r="M60">
      <f>SUM(C60:L60)</f>
    </nc>
  </rcc>
  <rcc rId="321" sId="1">
    <nc r="M58">
      <f>SUM(C58:L58)</f>
    </nc>
  </rcc>
  <rcc rId="322" sId="1">
    <oc r="M62">
      <f>SUM(C62:L62)</f>
    </oc>
    <nc r="M62"/>
  </rcc>
  <rcc rId="323" sId="1">
    <oc r="M63">
      <f>SUM(C63:L63)</f>
    </oc>
    <nc r="M63"/>
  </rcc>
  <rrc rId="324" sId="1" ref="A60:XFD60" action="deleteRow">
    <rfmt sheetId="1" xfDxf="1" sqref="A60:XFD60" start="0" length="0">
      <dxf>
        <font>
          <name val="Arial"/>
          <scheme val="none"/>
        </font>
        <alignment vertical="top" readingOrder="0"/>
      </dxf>
    </rfmt>
    <rfmt sheetId="1" s="1" sqref="A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0" start="0" length="0">
      <dxf>
        <font>
          <color auto="1"/>
          <name val="Arial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="1" sqref="C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60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60" start="0" length="0">
      <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60">
        <f>SUM(C60:L60)</f>
      </nc>
      <ndxf>
        <font>
          <b/>
          <sz val="11"/>
          <color auto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mt sheetId="1" cell="B58" guid="{932CFB01-06EA-4134-9AFA-16292F42A0A0}" author="Schalk Potgieter" newLength="81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25" sId="1" ref="A67:XFD67" action="insertRow"/>
  <rrc rId="326" sId="1" ref="A67:XFD67" action="insertRow"/>
  <rrc rId="327" sId="1" ref="A67:XFD67" action="insertRow"/>
  <rcc rId="328" sId="1" odxf="1" dxf="1">
    <nc r="B67" t="inlineStr">
      <is>
        <t>7.4.1  Zanemvula MPC</t>
      </is>
    </nc>
    <odxf>
      <font>
        <i val="0"/>
        <color auto="1"/>
        <name val="Arial"/>
        <scheme val="none"/>
      </font>
      <fill>
        <patternFill patternType="none">
          <bgColor indexed="65"/>
        </patternFill>
      </fill>
      <border outline="0">
        <top/>
      </border>
    </odxf>
    <ndxf>
      <font>
        <i/>
        <sz val="10"/>
        <color auto="1"/>
        <name val="Arial"/>
        <scheme val="none"/>
      </font>
      <fill>
        <patternFill patternType="solid">
          <bgColor theme="0"/>
        </patternFill>
      </fill>
      <border outline="0">
        <top style="thin">
          <color indexed="64"/>
        </top>
      </border>
    </ndxf>
  </rcc>
  <rcc rId="329" sId="1" odxf="1" dxf="1">
    <nc r="B68" t="inlineStr">
      <is>
        <t>7.4.2 Zanemvula Sport Fields</t>
      </is>
    </nc>
    <odxf>
      <font>
        <i val="0"/>
        <color auto="1"/>
        <name val="Arial"/>
        <scheme val="none"/>
      </font>
      <fill>
        <patternFill patternType="none">
          <bgColor indexed="65"/>
        </patternFill>
      </fill>
      <border outline="0">
        <top/>
      </border>
    </odxf>
    <ndxf>
      <font>
        <i/>
        <sz val="10"/>
        <color auto="1"/>
        <name val="Arial"/>
        <scheme val="none"/>
      </font>
      <fill>
        <patternFill patternType="solid">
          <bgColor theme="0"/>
        </patternFill>
      </fill>
      <border outline="0">
        <top style="thin">
          <color indexed="64"/>
        </top>
      </border>
    </ndxf>
  </rcc>
  <rcc rId="330" sId="1" odxf="1" dxf="1">
    <nc r="B69" t="inlineStr">
      <is>
        <t>7.4.3 Other Development Implementation Projects</t>
      </is>
    </nc>
    <odxf>
      <font>
        <i val="0"/>
        <color auto="1"/>
        <name val="Arial"/>
        <scheme val="none"/>
      </font>
      <fill>
        <patternFill patternType="none">
          <bgColor indexed="65"/>
        </patternFill>
      </fill>
      <border outline="0">
        <top/>
      </border>
    </odxf>
    <ndxf>
      <font>
        <i/>
        <sz val="10"/>
        <color auto="1"/>
        <name val="Arial"/>
        <scheme val="none"/>
      </font>
      <fill>
        <patternFill patternType="solid">
          <bgColor theme="0"/>
        </patternFill>
      </fill>
      <border outline="0">
        <top style="thin">
          <color indexed="64"/>
        </top>
      </border>
    </ndxf>
  </rcc>
  <rfmt sheetId="1" sqref="B67" start="0" length="0">
    <dxf>
      <alignment horizontal="left" relativeIndent="1" readingOrder="0"/>
    </dxf>
  </rfmt>
  <rfmt sheetId="1" sqref="B67" start="0" length="0">
    <dxf>
      <alignment relativeIndent="1" readingOrder="0"/>
    </dxf>
  </rfmt>
  <rfmt sheetId="1" sqref="B67" start="0" length="0">
    <dxf>
      <alignment relativeIndent="1" readingOrder="0"/>
    </dxf>
  </rfmt>
  <rfmt sheetId="1" sqref="B68" start="0" length="0">
    <dxf>
      <alignment horizontal="left" relativeIndent="1" readingOrder="0"/>
    </dxf>
  </rfmt>
  <rfmt sheetId="1" sqref="B68" start="0" length="0">
    <dxf>
      <alignment relativeIndent="1" readingOrder="0"/>
    </dxf>
  </rfmt>
  <rfmt sheetId="1" sqref="B68" start="0" length="0">
    <dxf>
      <alignment relativeIndent="1" readingOrder="0"/>
    </dxf>
  </rfmt>
  <rfmt sheetId="1" sqref="B69" start="0" length="0">
    <dxf>
      <alignment horizontal="left" relativeIndent="1" readingOrder="0"/>
    </dxf>
  </rfmt>
  <rfmt sheetId="1" sqref="B69" start="0" length="0">
    <dxf>
      <alignment relativeIndent="1" readingOrder="0"/>
    </dxf>
  </rfmt>
  <rfmt sheetId="1" sqref="B69" start="0" length="0">
    <dxf>
      <alignment relativeIndent="1" readingOrder="0"/>
    </dxf>
  </rfmt>
  <rfmt sheetId="1" sqref="A67:XFD69" start="0" length="2147483647">
    <dxf>
      <font>
        <sz val="11"/>
      </font>
    </dxf>
  </rfmt>
  <rrc rId="331" sId="1" ref="A70:XFD70" action="insertRow"/>
  <rcc rId="332" sId="1">
    <oc r="M71">
      <f>SUM(C71:L71)</f>
    </oc>
    <nc r="M71"/>
  </rcc>
  <rcc rId="333" sId="1">
    <oc r="M66">
      <f>SUM(C66:L66)</f>
    </oc>
    <nc r="M66">
      <f>SUM(C66:L66)</f>
    </nc>
  </rcc>
  <rcc rId="334" sId="1">
    <nc r="M67">
      <f>SUM(C67:L67)</f>
    </nc>
  </rcc>
  <rcc rId="335" sId="1">
    <nc r="M68">
      <f>SUM(C68:L68)</f>
    </nc>
  </rcc>
  <rcc rId="336" sId="1">
    <nc r="M69">
      <f>SUM(C69:L69)</f>
    </nc>
  </rcc>
  <rcc rId="337" sId="1">
    <nc r="C66">
      <f>SUM(C67:C69)</f>
    </nc>
  </rcc>
  <rcc rId="338" sId="1">
    <nc r="D66">
      <f>SUM(D67:D69)</f>
    </nc>
  </rcc>
  <rcc rId="339" sId="1" odxf="1" dxf="1">
    <nc r="E66">
      <f>SUM(E67:E69)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0" sId="1" odxf="1" dxf="1">
    <nc r="F66">
      <f>SUM(F67:F69)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1" sId="1" odxf="1" dxf="1">
    <nc r="G66">
      <f>SUM(G67:G69)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2" sId="1" odxf="1" dxf="1">
    <nc r="H66">
      <f>SUM(H67:H69)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3" sId="1" odxf="1" dxf="1">
    <nc r="I66">
      <f>SUM(I67:I69)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4" sId="1" odxf="1" dxf="1">
    <nc r="J66">
      <f>SUM(J67:J69)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5" sId="1" odxf="1" dxf="1">
    <nc r="K66">
      <f>SUM(K67:K69)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346" sId="1" odxf="1" dxf="1">
    <nc r="L66">
      <f>SUM(L67:L69)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fmt sheetId="1" sqref="A67:M69" start="0" length="2147483647">
    <dxf>
      <font>
        <i/>
      </font>
    </dxf>
  </rfmt>
  <rcc rId="347" sId="1" numFmtId="34">
    <nc r="C67">
      <v>20000000</v>
    </nc>
  </rcc>
  <rcc rId="348" sId="1" numFmtId="34">
    <nc r="C68">
      <v>5500000</v>
    </nc>
  </rcc>
  <rcc rId="349" sId="1" numFmtId="34">
    <nc r="D68">
      <v>4500000</v>
    </nc>
  </rcc>
  <rcc rId="350" sId="1">
    <oc r="D74">
      <f>(4500*275000)*0.7</f>
    </oc>
    <nc r="D74">
      <f>'E:\My Filing Cabinet\Corporate\BEPP\BEPP 2019\Revised Annexures\[Annexure I - Catalytic Programmes Matrix 2019_20 Final 140419.xlsx]Annexure I'!$H$136</f>
    </nc>
  </rcc>
  <rcc rId="351" sId="1">
    <oc r="G74">
      <f>116867*2.5</f>
    </oc>
    <nc r="G74"/>
  </rcc>
  <rcc rId="352" sId="1">
    <oc r="L74">
      <f>(4500*275000)*0.3</f>
    </oc>
    <nc r="L74">
      <f>'E:\My Filing Cabinet\Corporate\BEPP\BEPP 2019\Revised Annexures\[Annexure I - Catalytic Programmes Matrix 2019_20 Final 140419.xlsx]Annexure I'!$M$136</f>
    </nc>
  </rcc>
  <rcc rId="353" sId="1">
    <oc r="L75" t="inlineStr">
      <is>
        <t xml:space="preserve">To be confirmed </t>
      </is>
    </oc>
    <nc r="L75">
      <f>'E:\My Filing Cabinet\Corporate\BEPP\BEPP 2019\Revised Annexures\[Annexure I - Catalytic Programmes Matrix 2019_20 Final 140419.xlsx]Annexure I'!$M$137</f>
    </nc>
  </rcc>
  <rcc rId="354" sId="1">
    <nc r="L76">
      <f>'E:\My Filing Cabinet\Corporate\BEPP\BEPP 2019\Revised Annexures\[Annexure I - Catalytic Programmes Matrix 2019_20 Final 140419.xlsx]Annexure I'!$K$138</f>
    </nc>
  </rcc>
  <rfmt sheetId="1" sqref="L76" start="0" length="2147483647">
    <dxf>
      <font>
        <b val="0"/>
      </font>
    </dxf>
  </rfmt>
  <rcc rId="355" sId="1">
    <oc r="D76">
      <f>269790*2200</f>
    </oc>
    <nc r="D76"/>
  </rcc>
  <rcc rId="356" sId="1">
    <nc r="L77">
      <f>'E:\My Filing Cabinet\Corporate\BEPP\BEPP 2019\Revised Annexures\[Annexure I - Catalytic Programmes Matrix 2019_20 Final 140419.xlsx]Annexure I'!$M$139</f>
    </nc>
  </rcc>
  <rfmt sheetId="1" sqref="L77" start="0" length="2147483647">
    <dxf>
      <font>
        <b val="0"/>
      </font>
    </dxf>
  </rfmt>
  <rcc rId="357" sId="1" numFmtId="34">
    <oc r="D81">
      <v>139922725</v>
    </oc>
    <nc r="D81">
      <v>100000000</v>
    </nc>
  </rcc>
  <rcmt sheetId="1" cell="D81" guid="{00000000-0000-0000-0000-000000000000}" action="delete" author="Schalk Potgieter"/>
  <rcc rId="358" sId="1">
    <nc r="L85">
      <f>'E:\My Filing Cabinet\Corporate\BEPP\BEPP 2019\Revised Annexures\[Annexure I - Catalytic Programmes Matrix 2019_20 Final 140419.xlsx]Annexure I'!$K$147</f>
    </nc>
  </rcc>
  <rfmt sheetId="1" sqref="L85" start="0" length="2147483647">
    <dxf>
      <font>
        <b val="0"/>
      </font>
    </dxf>
  </rfmt>
  <rcc rId="359" sId="1">
    <oc r="D86">
      <f>(10000*285000)*0.7</f>
    </oc>
    <nc r="D86"/>
  </rcc>
  <rcc rId="360" sId="1">
    <oc r="L86">
      <f>(10000*285000)*0.3</f>
    </oc>
    <nc r="L86">
      <f>'E:\My Filing Cabinet\Corporate\BEPP\BEPP 2019\Revised Annexures\[Annexure I - Catalytic Programmes Matrix 2019_20 Final 140419.xlsx]Annexure I'!$K$148+'E:\My Filing Cabinet\Corporate\BEPP\BEPP 2019\Revised Annexures\[Annexure I - Catalytic Programmes Matrix 2019_20 Final 140419.xlsx]Annexure I'!$M$148</f>
    </nc>
  </rcc>
  <rrc rId="361" sId="1" ref="A87:XFD87" action="insertRow"/>
  <rfmt sheetId="1" sqref="B89" start="0" length="2147483647">
    <dxf>
      <font>
        <b/>
      </font>
    </dxf>
  </rfmt>
  <rfmt sheetId="1" sqref="B90" start="0" length="0">
    <dxf>
      <alignment relativeIndent="-1" readingOrder="0"/>
    </dxf>
  </rfmt>
  <rcc rId="362" sId="1">
    <oc r="B89" t="inlineStr">
      <is>
        <t>Schauder Korsten Master Plan</t>
      </is>
    </oc>
    <nc r="B89" t="inlineStr">
      <is>
        <t>Schauder Korsten Master Plan (SKM)</t>
      </is>
    </nc>
  </rcc>
  <rcc rId="363" sId="1">
    <oc r="B90" t="inlineStr">
      <is>
        <t xml:space="preserve">Planning </t>
      </is>
    </oc>
    <nc r="B90" t="inlineStr">
      <is>
        <t xml:space="preserve">SKM 1.1  Planning </t>
      </is>
    </nc>
  </rcc>
  <rfmt sheetId="1" sqref="B91" start="0" length="0">
    <dxf>
      <alignment relativeIndent="-1" readingOrder="0"/>
    </dxf>
  </rfmt>
  <rcc rId="364" sId="1">
    <oc r="B91" t="inlineStr">
      <is>
        <t>Sport Fields and Library</t>
      </is>
    </oc>
    <nc r="B91" t="inlineStr">
      <is>
        <t>SKM 1.2 Sport Fields and Library</t>
      </is>
    </nc>
  </rcc>
  <rcc rId="365" sId="1">
    <nc r="C89">
      <f>SUM(C90:C91)</f>
    </nc>
  </rcc>
  <rcc rId="366" sId="1">
    <nc r="M90">
      <f>SUM(C90:L90)</f>
    </nc>
  </rcc>
  <rcc rId="367" sId="1">
    <nc r="M91">
      <f>SUM(C91:L91)</f>
    </nc>
  </rcc>
  <rcc rId="368" sId="1">
    <oc r="M88">
      <f>SUM(C88:L88)</f>
    </oc>
    <nc r="M88"/>
  </rcc>
  <rfmt sheetId="1" sqref="A90:M91" start="0" length="2147483647">
    <dxf>
      <font>
        <i/>
      </font>
    </dxf>
  </rfmt>
  <rcc rId="369" sId="1">
    <oc r="C95">
      <f>SUM(C42:C94)</f>
    </oc>
    <nc r="C95">
      <f>C43+C44+C45+C46+C47+C48+C49+C53+C54+C55+C56+C57+C58+C59+C63+C64+C65+C66+C73+C74+C75+C76+C77+C78+C79+C80+C81+C82+C83+C84+C85+C86+C89</f>
    </nc>
  </rcc>
  <rcc rId="370" sId="1">
    <oc r="D95">
      <f>SUM(D42:D94)</f>
    </oc>
    <nc r="D95">
      <f>D43+D44+D45+D46+D47+D48+D49+D53+D54+D55+D56+D57+D58+D59+D63+D64+D65+D66+D73+D74+D75+D76+D77+D78+D79+D80+D81+D82+D83+D84+D85+D86+D89</f>
    </nc>
  </rcc>
  <rcc rId="371" sId="1">
    <oc r="E95">
      <f>SUM(E42:E94)</f>
    </oc>
    <nc r="E95">
      <f>E43+E44+E45+E46+E47+E48+E49+E53+E54+E55+E56+E57+E58+E59+E63+E64+E65+E66+E73+E74+E75+E76+E77+E78+E79+E80+E81+E82+E83+E84+E85+E86+E89</f>
    </nc>
  </rcc>
  <rcc rId="372" sId="1">
    <oc r="F95">
      <f>SUM(F42:F94)</f>
    </oc>
    <nc r="F95">
      <f>F43+F44+F45+F46+F47+F48+F49+F53+F54+F55+F56+F57+F58+F59+F63+F64+F65+F66+F73+F74+F75+F76+F77+F78+F79+F80+F81+F82+F83+F84+F85+F86+F89</f>
    </nc>
  </rcc>
  <rcc rId="373" sId="1">
    <oc r="G95">
      <f>SUM(G42:G94)</f>
    </oc>
    <nc r="G95">
      <f>G43+G44+G45+G46+G47+G48+G49+G53+G54+G55+G56+G57+G58+G59+G63+G64+G65+G66+G73+G74+G75+G76+G77+G78+G79+G80+G81+G82+G83+G84+G85+G86+G89</f>
    </nc>
  </rcc>
  <rcc rId="374" sId="1">
    <oc r="H95">
      <f>SUM(H42:H94)</f>
    </oc>
    <nc r="H95">
      <f>H43+H44+H45+H46+H47+H48+H49+H53+H54+H55+H56+H57+H58+H59+H63+H64+H65+H66+H73+H74+H75+H76+H77+H78+H79+H80+H81+H82+H83+H84+H85+H86+H89</f>
    </nc>
  </rcc>
  <rcc rId="375" sId="1">
    <oc r="I95">
      <f>SUM(I42:I94)</f>
    </oc>
    <nc r="I95">
      <f>I43+I44+I45+I46+I47+I48+I49+I53+I54+I55+I56+I57+I58+I59+I63+I64+I65+I66+I73+I74+I75+I76+I77+I78+I79+I80+I81+I82+I83+I84+I85+I86+I89</f>
    </nc>
  </rcc>
  <rcc rId="376" sId="1">
    <oc r="J95">
      <f>SUM(J42:J94)</f>
    </oc>
    <nc r="J95">
      <f>J43+J44+J45+J46+J47+J48+J49+J53+J54+J55+J56+J57+J58+J59+J63+J64+J65+J66+J73+J74+J75+J76+J77+J78+J79+J80+J81+J82+J83+J84+J85+J86+J89</f>
    </nc>
  </rcc>
  <rcc rId="377" sId="1">
    <oc r="K95">
      <f>SUM(K42:K94)</f>
    </oc>
    <nc r="K95">
      <f>K43+K44+K45+K46+K47+K48+K49+K53+K54+K55+K56+K57+K58+K59+K63+K64+K65+K66+K73+K74+K75+K76+K77+K78+K79+K80+K81+K82+K83+K84+K85+K86+K89</f>
    </nc>
  </rcc>
  <rcc rId="378" sId="1">
    <oc r="L95">
      <f>SUM(L42:L94)</f>
    </oc>
    <nc r="L95">
      <f>L43+L44+L45+L46+L47+L48+L49+L53+L54+L55+L56+L57+L58+L59+L63+L64+L65+L66+L73+L74+L75+L76+L77+L78+L79+L80+L81+L82+L83+L84+L85+L86+L89</f>
    </nc>
  </rcc>
  <rcc rId="379" sId="1">
    <oc r="C40">
      <f>SUM(C6:C39)</f>
    </oc>
    <nc r="C40">
      <f>C6+C13+C17+C18+C24+C25+C26+C27+C28+C29+C30+C31+C34+C35+C36</f>
    </nc>
  </rcc>
  <rcc rId="380" sId="1">
    <oc r="D40">
      <f>SUM(D6:D39)</f>
    </oc>
    <nc r="D40">
      <f>D6+D13+D17+D18+D24+D25+D26+D27+D28+D29+D30+D31+D34+D35+D36</f>
    </nc>
  </rcc>
  <rcc rId="381" sId="1">
    <oc r="E40">
      <f>SUM(E6:E39)</f>
    </oc>
    <nc r="E40">
      <f>E6+E13+E17+E18+E24+E25+E26+E27+E28+E29+E30+E31+E34+E35+E36</f>
    </nc>
  </rcc>
  <rcc rId="382" sId="1">
    <oc r="F40">
      <f>SUM(F6:F39)</f>
    </oc>
    <nc r="F40">
      <f>F6+F13+F17+F18+F24+F25+F26+F27+F28+F29+F30+F31+F34+F35+F36</f>
    </nc>
  </rcc>
  <rcc rId="383" sId="1">
    <oc r="G40">
      <f>SUM(G6:G39)</f>
    </oc>
    <nc r="G40">
      <f>G6+G13+G17+G18+G24+G25+G26+G27+G28+G29+G30+G31+G34+G35+G36</f>
    </nc>
  </rcc>
  <rcc rId="384" sId="1">
    <oc r="H40">
      <f>SUM(H6:H39)</f>
    </oc>
    <nc r="H40">
      <f>H6+H13+H17+H18+H24+H25+H26+H27+H28+H29+H30+H31+H34+H35+H36</f>
    </nc>
  </rcc>
  <rcc rId="385" sId="1">
    <oc r="I40">
      <f>SUM(I6:I39)</f>
    </oc>
    <nc r="I40">
      <f>I6+I13+I17+I18+I24+I25+I26+I27+I28+I29+I30+I31+I34+I35+I36</f>
    </nc>
  </rcc>
  <rcc rId="386" sId="1">
    <oc r="J40">
      <f>SUM(J6:J39)</f>
    </oc>
    <nc r="J40">
      <f>J6+J13+J17+J18+J24+J25+J26+J27+J28+J29+J30+J31+J34+J35+J36</f>
    </nc>
  </rcc>
  <rcc rId="387" sId="1">
    <oc r="K40">
      <f>SUM(K6:K39)</f>
    </oc>
    <nc r="K40">
      <f>K6+K13+K17+K18+K24+K25+K26+K27+K28+K29+K30+K31+K34+K35+K36</f>
    </nc>
  </rcc>
  <rcc rId="388" sId="1">
    <oc r="L40">
      <f>SUM(L6:L39)</f>
    </oc>
    <nc r="L40">
      <f>L6+L13+L17+L18+L24+L25+L26+L27+L28+L29+L30+L31+L34+L35+L36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9" sId="1">
    <nc r="C99">
      <f>'E:\My Filing Cabinet\Corporate\BEPP\BEPP 2019\Revised Annexures\[Annexure I - Catalytic Programmes Matrix 2019_20 Final 140419.xlsx]Annexure I'!$F$31</f>
    </nc>
  </rcc>
  <rcc rId="390" sId="1">
    <oc r="C100">
      <f>263000000*0.3</f>
    </oc>
    <nc r="C100">
      <f>'E:\My Filing Cabinet\Corporate\BEPP\BEPP 2019\Revised Annexures\[Annexure I - Catalytic Programmes Matrix 2019_20 Final 140419.xlsx]Annexure I'!$F$32</f>
    </nc>
  </rcc>
  <rcc rId="391" sId="1">
    <nc r="C101">
      <f>'E:\My Filing Cabinet\Corporate\BEPP\BEPP 2019\Revised Annexures\[Annexure I - Catalytic Programmes Matrix 2019_20 Final 140419.xlsx]Annexure I'!$F$33</f>
    </nc>
  </rcc>
  <rcc rId="392" sId="1" numFmtId="34">
    <oc r="C103">
      <v>50000000</v>
    </oc>
    <nc r="C103">
      <f>'E:\My Filing Cabinet\Corporate\BEPP\BEPP 2019\Revised Annexures\[Annexure I - Catalytic Programmes Matrix 2019_20 Final 140419.xlsx]Annexure I'!$F$35</f>
    </nc>
  </rcc>
  <rcc rId="393" sId="1" numFmtId="34">
    <oc r="C108">
      <v>300000000</v>
    </oc>
    <nc r="C108">
      <f>'E:\My Filing Cabinet\Corporate\BEPP\BEPP 2019\Revised Annexures\[Annexure I - Catalytic Programmes Matrix 2019_20 Final 140419.xlsx]Annexure I'!$F$40</f>
    </nc>
  </rcc>
  <rcc rId="394" sId="1" numFmtId="34">
    <oc r="C109">
      <v>840000000</v>
    </oc>
    <nc r="C109">
      <f>'E:\My Filing Cabinet\Corporate\BEPP\BEPP 2019\Revised Annexures\[Annexure I - Catalytic Programmes Matrix 2019_20 Final 140419.xlsx]Annexure I'!$F$41</f>
    </nc>
  </rcc>
  <rcc rId="395" sId="1">
    <nc r="C110">
      <f>'E:\My Filing Cabinet\Corporate\BEPP\BEPP 2019\Revised Annexures\[Annexure I - Catalytic Programmes Matrix 2019_20 Final 140419.xlsx]Annexure I'!$F$42</f>
    </nc>
  </rcc>
  <rcc rId="396" sId="1">
    <nc r="D99">
      <f>'E:\My Filing Cabinet\Corporate\BEPP\BEPP 2019\Revised Annexures\[Annexure I - Catalytic Programmes Matrix 2019_20 Final 140419.xlsx]Annexure I'!$H$31</f>
    </nc>
  </rcc>
  <rcc rId="397" sId="1">
    <nc r="D100">
      <f>'E:\My Filing Cabinet\Corporate\BEPP\BEPP 2019\Revised Annexures\[Annexure I - Catalytic Programmes Matrix 2019_20 Final 140419.xlsx]Annexure I'!$H$32</f>
    </nc>
  </rcc>
  <rcc rId="398" sId="1">
    <nc r="D101">
      <f>'E:\My Filing Cabinet\Corporate\BEPP\BEPP 2019\Revised Annexures\[Annexure I - Catalytic Programmes Matrix 2019_20 Final 140419.xlsx]Annexure I'!$H$33</f>
    </nc>
  </rcc>
  <rcc rId="399" sId="1" numFmtId="34">
    <oc r="D102">
      <v>1253324179</v>
    </oc>
    <nc r="D102">
      <f>'E:\My Filing Cabinet\Corporate\BEPP\BEPP 2019\Revised Annexures\[Annexure I - Catalytic Programmes Matrix 2019_20 Final 140419.xlsx]Annexure I'!$H$34</f>
    </nc>
  </rcc>
  <rcc rId="400" sId="1">
    <nc r="D103">
      <f>'E:\My Filing Cabinet\Corporate\BEPP\BEPP 2019\Revised Annexures\[Annexure I - Catalytic Programmes Matrix 2019_20 Final 140419.xlsx]Annexure I'!$H$35</f>
    </nc>
  </rcc>
  <rcc rId="401" sId="1">
    <nc r="D108">
      <f>'E:\My Filing Cabinet\Corporate\BEPP\BEPP 2019\Revised Annexures\[Annexure I - Catalytic Programmes Matrix 2019_20 Final 140419.xlsx]Annexure I'!$H$40</f>
    </nc>
  </rcc>
  <rcc rId="402" sId="1">
    <nc r="D109">
      <f>'E:\My Filing Cabinet\Corporate\BEPP\BEPP 2019\Revised Annexures\[Annexure I - Catalytic Programmes Matrix 2019_20 Final 140419.xlsx]Annexure I'!$H$41</f>
    </nc>
  </rcc>
  <rcc rId="403" sId="1">
    <nc r="D110">
      <f>'E:\My Filing Cabinet\Corporate\BEPP\BEPP 2019\Revised Annexures\[Annexure I - Catalytic Programmes Matrix 2019_20 Final 140419.xlsx]Annexure I'!$H$42</f>
    </nc>
  </rcc>
  <rcc rId="404" sId="1">
    <oc r="I100">
      <f>263000000*0.4</f>
    </oc>
    <nc r="I100">
      <f>'E:\My Filing Cabinet\Corporate\BEPP\BEPP 2019\Revised Annexures\[Annexure I - Catalytic Programmes Matrix 2019_20 Final 140419.xlsx]Annexure I'!$J$32</f>
    </nc>
  </rcc>
  <rcc rId="405" sId="1">
    <oc r="L99">
      <f>10000000000</f>
    </oc>
    <nc r="L99">
      <f>'E:\My Filing Cabinet\Corporate\BEPP\BEPP 2019\Revised Annexures\[Annexure I - Catalytic Programmes Matrix 2019_20 Final 140419.xlsx]Annexure I'!$M$31</f>
    </nc>
  </rcc>
  <rcc rId="406" sId="1">
    <oc r="L100">
      <f>263000000*0.3</f>
    </oc>
    <nc r="L100">
      <f>'E:\My Filing Cabinet\Corporate\BEPP\BEPP 2019\Revised Annexures\[Annexure I - Catalytic Programmes Matrix 2019_20 Final 140419.xlsx]Annexure I'!$M$32</f>
    </nc>
  </rcc>
  <rcc rId="407" sId="1" numFmtId="34">
    <oc r="L101">
      <v>1100000000</v>
    </oc>
    <nc r="L101">
      <f>'E:\My Filing Cabinet\Corporate\BEPP\BEPP 2019\Revised Annexures\[Annexure I - Catalytic Programmes Matrix 2019_20 Final 140419.xlsx]Annexure I'!$M$33</f>
    </nc>
  </rcc>
  <rcc rId="408" sId="1">
    <oc r="L110">
      <f>12000000000</f>
    </oc>
    <nc r="L110">
      <f>'E:\My Filing Cabinet\Corporate\BEPP\BEPP 2019\Revised Annexures\[Annexure I - Catalytic Programmes Matrix 2019_20 Final 140419.xlsx]Annexure I'!$M$42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9" sId="1">
    <oc r="C227">
      <f>225000000*0.5</f>
    </oc>
    <nc r="C227">
      <f>'E:\My Filing Cabinet\Corporate\BEPP\BEPP 2019\Revised Annexures\[Annexure I - Catalytic Programmes Matrix 2019_20 Final 140419.xlsx]Annexure I'!$F$37</f>
    </nc>
  </rcc>
  <rcc rId="410" sId="1">
    <oc r="C228">
      <f>190000000*0.6</f>
    </oc>
    <nc r="C228">
      <f>'E:\My Filing Cabinet\Corporate\BEPP\BEPP 2019\Revised Annexures\[Annexure I - Catalytic Programmes Matrix 2019_20 Final 140419.xlsx]Annexure I'!$F$38</f>
    </nc>
  </rcc>
  <rcc rId="411" sId="1">
    <nc r="C229">
      <f>'E:\My Filing Cabinet\Corporate\BEPP\BEPP 2019\Revised Annexures\[Annexure I - Catalytic Programmes Matrix 2019_20 Final 140419.xlsx]Annexure I'!$F$39</f>
    </nc>
  </rcc>
  <rcc rId="412" sId="1">
    <nc r="D227">
      <f>'E:\My Filing Cabinet\Corporate\BEPP\BEPP 2019\Revised Annexures\[Annexure I - Catalytic Programmes Matrix 2019_20 Final 140419.xlsx]Annexure I'!$H$36</f>
    </nc>
  </rcc>
  <rcc rId="413" sId="1">
    <nc r="D228">
      <f>'E:\My Filing Cabinet\Corporate\BEPP\BEPP 2019\Revised Annexures\[Annexure I - Catalytic Programmes Matrix 2019_20 Final 140419.xlsx]Annexure I'!$H$38</f>
    </nc>
  </rcc>
  <rcc rId="414" sId="1">
    <oc r="D229">
      <f>660000000*0.5</f>
    </oc>
    <nc r="D229">
      <f>'E:\My Filing Cabinet\Corporate\BEPP\BEPP 2019\Revised Annexures\[Annexure I - Catalytic Programmes Matrix 2019_20 Final 140419.xlsx]Annexure I'!$H$39</f>
    </nc>
  </rcc>
  <rcc rId="415" sId="1">
    <nc r="E227">
      <f>'E:\My Filing Cabinet\Corporate\BEPP\BEPP 2019\Revised Annexures\[Annexure I - Catalytic Programmes Matrix 2019_20 Final 140419.xlsx]Annexure I'!$I$37</f>
    </nc>
  </rcc>
  <rcc rId="416" sId="1">
    <nc r="E228">
      <f>'E:\My Filing Cabinet\Corporate\BEPP\BEPP 2019\Revised Annexures\[Annexure I - Catalytic Programmes Matrix 2019_20 Final 140419.xlsx]Annexure I'!$I$38</f>
    </nc>
  </rcc>
  <rcc rId="417" sId="1">
    <oc r="E229">
      <f>660000000*0.5</f>
    </oc>
    <nc r="E229">
      <f>'E:\My Filing Cabinet\Corporate\BEPP\BEPP 2019\Revised Annexures\[Annexure I - Catalytic Programmes Matrix 2019_20 Final 140419.xlsx]Annexure I'!$I$39</f>
    </nc>
  </rcc>
  <rcc rId="418" sId="1">
    <oc r="I227">
      <f>225000000*0.5</f>
    </oc>
    <nc r="I227">
      <f>'E:\My Filing Cabinet\Corporate\BEPP\BEPP 2019\Revised Annexures\[Annexure I - Catalytic Programmes Matrix 2019_20 Final 140419.xlsx]Annexure I'!$J$37</f>
    </nc>
  </rcc>
  <rcc rId="419" sId="1">
    <oc r="I228">
      <f>190000000*0.4</f>
    </oc>
    <nc r="I228">
      <f>'E:\My Filing Cabinet\Corporate\BEPP\BEPP 2019\Revised Annexures\[Annexure I - Catalytic Programmes Matrix 2019_20 Final 140419.xlsx]Annexure I'!$J$38</f>
    </nc>
  </rcc>
  <rcc rId="420" sId="1" odxf="1" dxf="1">
    <nc r="C226">
      <f>SUM(C227:C229)</f>
    </nc>
    <odxf>
      <numFmt numFmtId="0" formatCode="General"/>
    </odxf>
    <ndxf>
      <numFmt numFmtId="164" formatCode="_ &quot;R&quot;\ * #,##0_ ;_ &quot;R&quot;\ * \-#,##0_ ;_ &quot;R&quot;\ * &quot;-&quot;??_ ;_ @_ "/>
    </ndxf>
  </rcc>
  <rcc rId="421" sId="1" odxf="1" s="1" dxf="1">
    <nc r="D226">
      <f>SUM(D227:D229)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2" sId="1" odxf="1" s="1" dxf="1">
    <nc r="E226">
      <f>SUM(E227:E229)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3" sId="1" odxf="1" s="1" dxf="1">
    <nc r="F226">
      <f>SUM(F227:F229)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4" sId="1" odxf="1" s="1" dxf="1">
    <nc r="G226">
      <f>SUM(G227:G229)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5" sId="1" odxf="1" s="1" dxf="1">
    <nc r="H226">
      <f>SUM(H227:H229)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6" sId="1" odxf="1" s="1" dxf="1">
    <nc r="I226">
      <f>SUM(I227:I229)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7" sId="1" odxf="1" s="1" dxf="1">
    <nc r="J226">
      <f>SUM(J227:J229)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8" sId="1" odxf="1" s="1" dxf="1">
    <nc r="K226">
      <f>SUM(K227:K229)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cc rId="429" sId="1" odxf="1" s="1" dxf="1">
    <nc r="L226">
      <f>SUM(L227:L229)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general" readingOrder="0"/>
      <border outline="0">
        <left/>
        <right/>
        <top/>
        <bottom/>
      </border>
    </ndxf>
  </rcc>
  <rfmt sheetId="1" sqref="B227:M229" start="0" length="2147483647">
    <dxf>
      <font>
        <i/>
      </font>
    </dxf>
  </rfmt>
  <rrc rId="430" sId="1" ref="A230:XFD230" action="deleteRow">
    <rfmt sheetId="1" xfDxf="1" sqref="A230:XFD230" start="0" length="0">
      <dxf>
        <font>
          <name val="Arial"/>
          <scheme val="none"/>
        </font>
        <alignment vertical="top" readingOrder="0"/>
      </dxf>
    </rfmt>
    <rfmt sheetId="1" s="1" sqref="A230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230" t="inlineStr">
        <is>
          <t xml:space="preserve">Dashboard Projects </t>
        </is>
      </nc>
      <ndxf>
        <numFmt numFmtId="164" formatCode="_ &quot;R&quot;\ * #,##0_ ;_ &quot;R&quot;\ * \-#,##0_ ;_ &quot;R&quot;\ * &quot;-&quot;??_ ;_ @_ "/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0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30">
        <f>SUM(C230:L230)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31" sId="1">
    <oc r="C258" t="inlineStr">
      <is>
        <t>DEDEA</t>
      </is>
    </oc>
    <nc r="C258"/>
  </rcc>
  <rcc rId="432" sId="1">
    <oc r="B255" t="inlineStr">
      <is>
        <t xml:space="preserve">RENEWABLE ENERGY </t>
      </is>
    </oc>
    <nc r="B255" t="inlineStr">
      <is>
        <t>Renewable Energy (DOE)</t>
      </is>
    </nc>
  </rcc>
  <rcc rId="433" sId="1">
    <oc r="B257" t="inlineStr">
      <is>
        <t>NON-MOTORISED TRANSPORTATION NETWORK LINKAGE</t>
      </is>
    </oc>
    <nc r="B257" t="inlineStr">
      <is>
        <t>Non-motorized Transport Network Linkage (ALL)</t>
      </is>
    </nc>
  </rcc>
  <rcc rId="434" sId="1">
    <oc r="B258" t="inlineStr">
      <is>
        <t>REGIONAL CONVENTIONAL &amp; UNCONVENTIONAL GAS</t>
      </is>
    </oc>
    <nc r="B258" t="inlineStr">
      <is>
        <t>Regional Convential and non-Conventional Gas (DEDEAT)</t>
      </is>
    </nc>
  </rcc>
  <rcc rId="435" sId="1">
    <oc r="B256" t="inlineStr">
      <is>
        <t>ELECTRICAL INFRASTRUCTURE (DISTRIBUTION)</t>
      </is>
    </oc>
    <nc r="B256" t="inlineStr">
      <is>
        <t>Electrical Infrastructure (Distribution) (ESKOM/ Transnet)</t>
      </is>
    </nc>
  </rcc>
  <rcc rId="436" sId="1" numFmtId="34">
    <oc r="C257" t="inlineStr">
      <is>
        <t>ALL</t>
      </is>
    </oc>
    <nc r="C257">
      <v>0</v>
    </nc>
  </rcc>
  <rcc rId="437" sId="1" numFmtId="34">
    <nc r="D257">
      <v>0</v>
    </nc>
  </rcc>
  <rcc rId="438" sId="1" numFmtId="34">
    <nc r="E257">
      <v>0</v>
    </nc>
  </rcc>
  <rcc rId="439" sId="1" numFmtId="34">
    <nc r="F257">
      <v>0</v>
    </nc>
  </rcc>
  <rcc rId="440" sId="1" numFmtId="34">
    <nc r="G257">
      <v>0</v>
    </nc>
  </rcc>
  <rcc rId="441" sId="1" numFmtId="34">
    <nc r="H257">
      <v>0</v>
    </nc>
  </rcc>
  <rcc rId="442" sId="1" numFmtId="34">
    <nc r="I257">
      <v>0</v>
    </nc>
  </rcc>
  <rcc rId="443" sId="1" numFmtId="34">
    <nc r="J257">
      <v>0</v>
    </nc>
  </rcc>
  <rcc rId="444" sId="1" numFmtId="34">
    <nc r="K257">
      <v>0</v>
    </nc>
  </rcc>
  <rcc rId="445" sId="1" numFmtId="34">
    <nc r="L257">
      <v>0</v>
    </nc>
  </rcc>
  <rcc rId="446" sId="1">
    <oc r="C255" t="inlineStr">
      <is>
        <t>DOE</t>
      </is>
    </oc>
    <nc r="C255"/>
  </rcc>
  <rcc rId="447" sId="1">
    <oc r="C256" t="inlineStr">
      <is>
        <t xml:space="preserve">NMB, ESKOM, TRANSNET </t>
      </is>
    </oc>
    <nc r="C256"/>
  </rcc>
  <rcc rId="448" sId="1">
    <oc r="C254" t="inlineStr">
      <is>
        <t>ESKOM</t>
      </is>
    </oc>
    <nc r="C254"/>
  </rcc>
  <rcc rId="449" sId="1" numFmtId="34">
    <oc r="H239" t="inlineStr">
      <is>
        <t>TRANSNET</t>
      </is>
    </oc>
    <nc r="H239">
      <v>0</v>
    </nc>
  </rcc>
  <rcc rId="450" sId="1" numFmtId="34">
    <oc r="H240" t="inlineStr">
      <is>
        <t>TRANSNET</t>
      </is>
    </oc>
    <nc r="H240">
      <v>0</v>
    </nc>
  </rcc>
  <rcc rId="451" sId="1" numFmtId="34">
    <oc r="H241" t="inlineStr">
      <is>
        <t>TRANSNET</t>
      </is>
    </oc>
    <nc r="H241">
      <v>0</v>
    </nc>
  </rcc>
  <rcc rId="452" sId="1" numFmtId="34">
    <oc r="H242" t="inlineStr">
      <is>
        <t>TRANSNET</t>
      </is>
    </oc>
    <nc r="H242">
      <v>0</v>
    </nc>
  </rcc>
  <rcc rId="453" sId="1" numFmtId="34">
    <oc r="H243" t="inlineStr">
      <is>
        <t>TRANSNET</t>
      </is>
    </oc>
    <nc r="H243">
      <v>0</v>
    </nc>
  </rcc>
  <rcc rId="454" sId="1" numFmtId="34">
    <oc r="H244" t="inlineStr">
      <is>
        <t>TRANSNET</t>
      </is>
    </oc>
    <nc r="H244">
      <v>0</v>
    </nc>
  </rcc>
  <rcc rId="455" sId="1" numFmtId="34">
    <oc r="H245" t="inlineStr">
      <is>
        <t>TRANSNET</t>
      </is>
    </oc>
    <nc r="H245">
      <v>0</v>
    </nc>
  </rcc>
  <rcc rId="456" sId="1" numFmtId="34">
    <oc r="H246" t="inlineStr">
      <is>
        <t>TRANSNET</t>
      </is>
    </oc>
    <nc r="H246">
      <v>0</v>
    </nc>
  </rcc>
  <rcc rId="457" sId="1" numFmtId="34">
    <oc r="H247" t="inlineStr">
      <is>
        <t>TRANSNET</t>
      </is>
    </oc>
    <nc r="H247">
      <v>0</v>
    </nc>
  </rcc>
  <rcc rId="458" sId="1" numFmtId="34">
    <oc r="H248" t="inlineStr">
      <is>
        <t>TRANSNET</t>
      </is>
    </oc>
    <nc r="H248">
      <v>0</v>
    </nc>
  </rcc>
  <rcc rId="459" sId="1" numFmtId="34">
    <oc r="H249" t="inlineStr">
      <is>
        <t>TRANSNET</t>
      </is>
    </oc>
    <nc r="H249">
      <v>0</v>
    </nc>
  </rcc>
  <rcc rId="460" sId="1" numFmtId="34">
    <oc r="H250" t="inlineStr">
      <is>
        <t>TRANSNET</t>
      </is>
    </oc>
    <nc r="H250">
      <v>0</v>
    </nc>
  </rcc>
  <rcc rId="461" sId="1" numFmtId="34">
    <oc r="H251" t="inlineStr">
      <is>
        <t>TRANSNET</t>
      </is>
    </oc>
    <nc r="H251">
      <v>0</v>
    </nc>
  </rcc>
  <rcc rId="462" sId="1" numFmtId="34">
    <oc r="H252" t="inlineStr">
      <is>
        <t>TRANSNET</t>
      </is>
    </oc>
    <nc r="H252">
      <v>0</v>
    </nc>
  </rcc>
  <rcc rId="463" sId="1" numFmtId="34">
    <oc r="H253" t="inlineStr">
      <is>
        <t>TRANSNET</t>
      </is>
    </oc>
    <nc r="H253">
      <v>0</v>
    </nc>
  </rcc>
  <rcc rId="464" sId="1" numFmtId="34">
    <oc r="L233" t="inlineStr">
      <is>
        <t>CDC</t>
      </is>
    </oc>
    <nc r="L233">
      <v>0</v>
    </nc>
  </rcc>
  <rcc rId="465" sId="1" numFmtId="34">
    <oc r="L234" t="inlineStr">
      <is>
        <t>CDC</t>
      </is>
    </oc>
    <nc r="L234">
      <v>0</v>
    </nc>
  </rcc>
  <rcc rId="466" sId="1" numFmtId="34">
    <oc r="L235" t="inlineStr">
      <is>
        <t>CDC</t>
      </is>
    </oc>
    <nc r="L235">
      <v>0</v>
    </nc>
  </rcc>
  <rcc rId="467" sId="1" numFmtId="34">
    <oc r="L236" t="inlineStr">
      <is>
        <t>CDC</t>
      </is>
    </oc>
    <nc r="L236">
      <v>0</v>
    </nc>
  </rcc>
  <rcc rId="468" sId="1" numFmtId="34">
    <oc r="L237" t="inlineStr">
      <is>
        <t>CDC</t>
      </is>
    </oc>
    <nc r="L237">
      <v>0</v>
    </nc>
  </rcc>
  <rcc rId="469" sId="1" numFmtId="34">
    <nc r="L238">
      <v>0</v>
    </nc>
  </rcc>
  <rcc rId="470" sId="1" numFmtId="34">
    <nc r="F237">
      <v>0</v>
    </nc>
  </rcc>
  <rcc rId="471" sId="1">
    <oc r="B233" t="inlineStr">
      <is>
        <t>AQUACULTURE DEVELOPMENT</t>
      </is>
    </oc>
    <nc r="B233" t="inlineStr">
      <is>
        <t>Aquaculture Development  (CDC)</t>
      </is>
    </nc>
  </rcc>
  <rcc rId="472" sId="1">
    <oc r="B235" t="inlineStr">
      <is>
        <t xml:space="preserve">COEGA WASTE WATER TREATMENT </t>
      </is>
    </oc>
    <nc r="B235" t="inlineStr">
      <is>
        <t>Coega Waste Water Treatment (CDC)</t>
      </is>
    </nc>
  </rcc>
  <rcc rId="473" sId="1">
    <oc r="B234" t="inlineStr">
      <is>
        <t>COEGA RETURN EFFLUENT SYSTEM</t>
      </is>
    </oc>
    <nc r="B234" t="inlineStr">
      <is>
        <t>Coega Return Effluent Scheme (CDC)</t>
      </is>
    </nc>
  </rcc>
  <rcc rId="474" sId="1">
    <oc r="B236" t="inlineStr">
      <is>
        <t>OLIPHANTSKOP HIGH HAZARDOUS WASTE SITE</t>
      </is>
    </oc>
    <nc r="B236" t="inlineStr">
      <is>
        <t>Oliphantskop High Hazardous Waste Site (CDC)</t>
      </is>
    </nc>
  </rcc>
  <rcc rId="475" sId="1">
    <oc r="B237" t="inlineStr">
      <is>
        <t>CCGT POWER STATION AT NGQURA</t>
      </is>
    </oc>
    <nc r="B237" t="inlineStr">
      <is>
        <t>CCGT Power Station at Ngqura (CDC)</t>
      </is>
    </nc>
  </rcc>
  <rcc rId="476" sId="1">
    <oc r="B238" t="inlineStr">
      <is>
        <t xml:space="preserve">OIL REFINERY </t>
      </is>
    </oc>
    <nc r="B238" t="inlineStr">
      <is>
        <t>Oil Refinery (CDC)</t>
      </is>
    </nc>
  </rcc>
  <rcc rId="477" sId="1">
    <oc r="B243" t="inlineStr">
      <is>
        <t>COEGA MANGANESE TERMINAL</t>
      </is>
    </oc>
    <nc r="B243" t="inlineStr">
      <is>
        <t>Coega Manganese Terminal (Transnet)</t>
      </is>
    </nc>
  </rcc>
  <rcc rId="478" sId="1">
    <oc r="B246" t="inlineStr">
      <is>
        <t>MANGANESE RAIL CORRIDOR AND TERMINAL</t>
      </is>
    </oc>
    <nc r="B246" t="inlineStr">
      <is>
        <t>Manganese Rail Corridor and Terminal (Transnet)</t>
      </is>
    </nc>
  </rcc>
  <rcc rId="479" sId="1">
    <oc r="B247" t="inlineStr">
      <is>
        <t>BOAT BUILDING &amp; REPAIR</t>
      </is>
    </oc>
    <nc r="B247" t="inlineStr">
      <is>
        <t>Boat Building and Repair (Transnet)</t>
      </is>
    </nc>
  </rcc>
  <rcc rId="480" sId="1">
    <oc r="B248" t="inlineStr">
      <is>
        <t>COEGA BULK LIQUID TANK FARM</t>
      </is>
    </oc>
    <nc r="B248" t="inlineStr">
      <is>
        <t>COEGA Bulk Liquid Tank Farm (Transnet)</t>
      </is>
    </nc>
  </rcc>
  <rcc rId="481" sId="1">
    <oc r="B249" t="inlineStr">
      <is>
        <t>ADDO MPA</t>
      </is>
    </oc>
    <nc r="B249" t="inlineStr">
      <is>
        <t>Addo MPA (Transnet)</t>
      </is>
    </nc>
  </rcc>
  <rcc rId="482" sId="1">
    <oc r="B250" t="inlineStr">
      <is>
        <t>NGQURA INTERMODAL FACILITY FOR RAIL OPTIMIZATION AND HINTERLAND CONNECTIVITY</t>
      </is>
    </oc>
    <nc r="B250" t="inlineStr">
      <is>
        <t>Ngqura Intermodal Facility for Rail Optimization and Hinterland Connectivity (Transnet)</t>
      </is>
    </nc>
  </rcc>
  <rcc rId="483" sId="1">
    <oc r="B251" t="inlineStr">
      <is>
        <t>PORTS OF MANDELA BAY INTEGRATION</t>
      </is>
    </oc>
    <nc r="B251" t="inlineStr">
      <is>
        <t>Ports of Mandela Bay Integration (Transnet)</t>
      </is>
    </nc>
  </rcc>
  <rcc rId="484" sId="1">
    <oc r="B252" t="inlineStr">
      <is>
        <t>KBY - DE AAR RAIL UPGRADE</t>
      </is>
    </oc>
    <nc r="B252" t="inlineStr">
      <is>
        <t>Kimberly - De Aar Rail Upgrade (Transnet)</t>
      </is>
    </nc>
  </rcc>
  <rcc rId="485" sId="1">
    <oc r="B253" t="inlineStr">
      <is>
        <t>NORTH END COASTAL DEVELOPMENT</t>
      </is>
    </oc>
    <nc r="B253" t="inlineStr">
      <is>
        <t>North End Coastal Development (Transnet)</t>
      </is>
    </nc>
  </rcc>
  <rcc rId="486" sId="1">
    <oc r="B254" t="inlineStr">
      <is>
        <t>THYSPUNT NUCLEAR</t>
      </is>
    </oc>
    <nc r="B254" t="inlineStr">
      <is>
        <t>Thyspunt Nuclear Plant (Eskom)</t>
      </is>
    </nc>
  </rcc>
  <rfmt sheetId="1" sqref="B233:H258">
    <dxf>
      <fill>
        <patternFill>
          <bgColor theme="0"/>
        </patternFill>
      </fill>
    </dxf>
  </rfmt>
  <rfmt sheetId="1" sqref="B233:H258">
    <dxf>
      <fill>
        <patternFill patternType="none">
          <bgColor auto="1"/>
        </patternFill>
      </fill>
    </dxf>
  </rfmt>
  <rfmt sheetId="1" sqref="L233:L239">
    <dxf>
      <fill>
        <patternFill patternType="none">
          <bgColor auto="1"/>
        </patternFill>
      </fill>
    </dxf>
  </rfmt>
  <rcc rId="487" sId="1">
    <oc r="C233" t="inlineStr">
      <is>
        <t>CDC</t>
      </is>
    </oc>
    <nc r="C233"/>
  </rcc>
  <rfmt sheetId="1" sqref="A233:XFD258" start="0" length="2147483647">
    <dxf/>
  </rfmt>
  <rfmt sheetId="1" sqref="A230:XFD258" start="0" length="2147483647">
    <dxf>
      <font>
        <name val="Arial"/>
        <scheme val="none"/>
      </font>
    </dxf>
  </rfmt>
  <rrc rId="488" sId="1" ref="A232:XFD232" action="deleteRow">
    <rfmt sheetId="1" xfDxf="1" sqref="A232:XFD232" start="0" length="0">
      <dxf>
        <font>
          <name val="Arial"/>
          <scheme val="none"/>
        </font>
        <alignment vertical="top" readingOrder="0"/>
      </dxf>
    </rfmt>
    <rfmt sheetId="1" s="1" sqref="A23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23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M232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489" sId="1" ref="A223:XFD226" action="insertRow"/>
  <rcc rId="490" sId="1" odxf="1" dxf="1" numFmtId="34">
    <nc r="A223">
      <v>1</v>
    </nc>
    <odxf>
      <font>
        <b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right/>
      </border>
    </odxf>
    <n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ndxf>
  </rcc>
  <rcc rId="491" sId="1" odxf="1" s="1" dxf="1">
    <nc r="B223" t="inlineStr">
      <is>
        <t xml:space="preserve">2.6 Western Arterial 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solid">
          <fgColor indexed="64"/>
          <bgColor theme="2" tint="-0.499984740745262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odxf>
    <ndxf>
      <font>
        <b val="0"/>
        <sz val="11"/>
        <color auto="1"/>
        <name val="Arial"/>
        <scheme val="none"/>
      </font>
      <numFmt numFmtId="0" formatCode="General"/>
      <fill>
        <patternFill>
          <bgColor theme="0"/>
        </patternFill>
      </fill>
      <alignment wrapText="1" readingOrder="0"/>
      <border outline="0">
        <left style="thin">
          <color indexed="64"/>
        </left>
        <right style="thin">
          <color indexed="64"/>
        </right>
      </border>
    </ndxf>
  </rcc>
  <rfmt sheetId="1" s="1" sqref="C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D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E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F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G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H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I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J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K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L223" start="0" length="0">
    <dxf>
      <font>
        <b val="0"/>
        <sz val="11"/>
        <color theme="1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M223" start="0" length="0">
    <dxf>
      <fill>
        <patternFill>
          <bgColor theme="0" tint="-0.14999847407452621"/>
        </patternFill>
      </fill>
      <alignment horizontal="right" readingOrder="0"/>
      <border outline="0">
        <left style="thin">
          <color indexed="64"/>
        </left>
      </border>
    </dxf>
  </rfmt>
  <rfmt sheetId="1" sqref="A224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cc rId="492" sId="1" odxf="1" s="1" dxf="1">
    <nc r="B224" t="inlineStr">
      <is>
        <t xml:space="preserve">2.6.1 Western Arterial / N2 Interchange. 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solid">
          <fgColor indexed="64"/>
          <bgColor theme="2" tint="-0.499984740745262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odxf>
    <ndxf>
      <font>
        <b val="0"/>
        <i/>
        <sz val="11"/>
        <color auto="1"/>
        <name val="Arial"/>
        <scheme val="none"/>
      </font>
      <numFmt numFmtId="0" formatCode="General"/>
      <fill>
        <patternFill>
          <bgColor theme="0"/>
        </patternFill>
      </fill>
      <alignment wrapText="1" indent="1" readingOrder="0"/>
      <border outline="0">
        <left style="thin">
          <color indexed="64"/>
        </left>
        <right style="thin">
          <color indexed="64"/>
        </right>
      </border>
    </ndxf>
  </rcc>
  <rcc rId="493" sId="1" odxf="1" dxf="1">
    <nc r="C224">
      <f>'E:\My Filing Cabinet\Corporate\BEPP\BEPP 2019\Revised Annexures\[Annexure I - Catalytic Programmes Matrix 2019_20 Final 140419.xlsx]Annexure I'!$F$37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cc rId="494" sId="1" odxf="1" dxf="1">
    <nc r="D224">
      <f>'E:\My Filing Cabinet\Corporate\BEPP\BEPP 2019\Revised Annexures\[Annexure I - Catalytic Programmes Matrix 2019_20 Final 140419.xlsx]Annexure I'!$H$36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cc rId="495" sId="1" odxf="1" dxf="1">
    <nc r="E224">
      <f>'E:\My Filing Cabinet\Corporate\BEPP\BEPP 2019\Revised Annexures\[Annexure I - Catalytic Programmes Matrix 2019_20 Final 140419.xlsx]Annexure I'!$I$37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fmt sheetId="1" sqref="F224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G224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H224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cc rId="496" sId="1" odxf="1" dxf="1">
    <nc r="I224">
      <f>'E:\My Filing Cabinet\Corporate\BEPP\BEPP 2019\Revised Annexures\[Annexure I - Catalytic Programmes Matrix 2019_20 Final 140419.xlsx]Annexure I'!$J$37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fmt sheetId="1" sqref="J224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K224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L224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cc rId="497" sId="1" odxf="1" dxf="1">
    <nc r="M224">
      <f>SUM(C224:L224)</f>
    </nc>
    <odxf>
      <font>
        <i val="0"/>
        <name val="Arial"/>
        <scheme val="none"/>
      </font>
      <fill>
        <patternFill>
          <bgColor theme="2" tint="-0.499984740745262"/>
        </patternFill>
      </fill>
      <alignment horizontal="left" readingOrder="0"/>
      <border outline="0">
        <left/>
      </border>
    </odxf>
    <ndxf>
      <font>
        <i/>
        <name val="Arial"/>
        <scheme val="none"/>
      </font>
      <fill>
        <patternFill>
          <bgColor theme="0" tint="-0.14999847407452621"/>
        </patternFill>
      </fill>
      <alignment horizontal="right" readingOrder="0"/>
      <border outline="0">
        <left style="thin">
          <color indexed="64"/>
        </left>
      </border>
    </ndxf>
  </rcc>
  <rfmt sheetId="1" sqref="A225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cc rId="498" sId="1" odxf="1" s="1" dxf="1">
    <nc r="B225" t="inlineStr">
      <is>
        <t xml:space="preserve">2.6.2 Western Arterial - N2 to Cape Road (R101) 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solid">
          <fgColor indexed="64"/>
          <bgColor theme="2" tint="-0.499984740745262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odxf>
    <ndxf>
      <font>
        <b val="0"/>
        <i/>
        <sz val="11"/>
        <color auto="1"/>
        <name val="Arial"/>
        <scheme val="none"/>
      </font>
      <numFmt numFmtId="0" formatCode="General"/>
      <fill>
        <patternFill>
          <bgColor theme="0"/>
        </patternFill>
      </fill>
      <alignment wrapText="1" indent="1" readingOrder="0"/>
      <border outline="0">
        <left style="thin">
          <color indexed="64"/>
        </left>
        <right style="thin">
          <color indexed="64"/>
        </right>
      </border>
    </ndxf>
  </rcc>
  <rcc rId="499" sId="1" odxf="1" dxf="1">
    <nc r="C225">
      <f>'E:\My Filing Cabinet\Corporate\BEPP\BEPP 2019\Revised Annexures\[Annexure I - Catalytic Programmes Matrix 2019_20 Final 140419.xlsx]Annexure I'!$F$38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cc rId="500" sId="1" odxf="1" dxf="1">
    <nc r="D225">
      <f>'E:\My Filing Cabinet\Corporate\BEPP\BEPP 2019\Revised Annexures\[Annexure I - Catalytic Programmes Matrix 2019_20 Final 140419.xlsx]Annexure I'!$H$38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cc rId="501" sId="1" odxf="1" dxf="1">
    <nc r="E225">
      <f>'E:\My Filing Cabinet\Corporate\BEPP\BEPP 2019\Revised Annexures\[Annexure I - Catalytic Programmes Matrix 2019_20 Final 140419.xlsx]Annexure I'!$I$38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fmt sheetId="1" sqref="F225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G225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H225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cc rId="502" sId="1" odxf="1" dxf="1">
    <nc r="I225">
      <f>'E:\My Filing Cabinet\Corporate\BEPP\BEPP 2019\Revised Annexures\[Annexure I - Catalytic Programmes Matrix 2019_20 Final 140419.xlsx]Annexure I'!$J$38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fmt sheetId="1" sqref="J225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K225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L225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cc rId="503" sId="1" odxf="1" dxf="1">
    <nc r="M225">
      <f>SUM(C225:L225)</f>
    </nc>
    <odxf>
      <font>
        <i val="0"/>
        <name val="Arial"/>
        <scheme val="none"/>
      </font>
      <fill>
        <patternFill>
          <bgColor theme="2" tint="-0.499984740745262"/>
        </patternFill>
      </fill>
      <alignment horizontal="left" readingOrder="0"/>
      <border outline="0">
        <left/>
      </border>
    </odxf>
    <ndxf>
      <font>
        <i/>
        <name val="Arial"/>
        <scheme val="none"/>
      </font>
      <fill>
        <patternFill>
          <bgColor theme="0" tint="-0.14999847407452621"/>
        </patternFill>
      </fill>
      <alignment horizontal="right" readingOrder="0"/>
      <border outline="0">
        <left style="thin">
          <color indexed="64"/>
        </left>
      </border>
    </ndxf>
  </rcc>
  <rfmt sheetId="1" sqref="A226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cc rId="504" sId="1" odxf="1" s="1" dxf="1">
    <nc r="B226" t="inlineStr">
      <is>
        <t xml:space="preserve">2.6.3 Western arterial - Cape Road (R101) to Standford Road. 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solid">
          <fgColor indexed="64"/>
          <bgColor theme="2" tint="-0.499984740745262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odxf>
    <ndxf>
      <font>
        <b val="0"/>
        <i/>
        <sz val="11"/>
        <color auto="1"/>
        <name val="Arial"/>
        <scheme val="none"/>
      </font>
      <numFmt numFmtId="0" formatCode="General"/>
      <fill>
        <patternFill>
          <bgColor theme="0"/>
        </patternFill>
      </fill>
      <alignment wrapText="1" indent="1" readingOrder="0"/>
      <border outline="0">
        <left style="thin">
          <color indexed="64"/>
        </left>
        <right style="thin">
          <color indexed="64"/>
        </right>
      </border>
    </ndxf>
  </rcc>
  <rcc rId="505" sId="1" odxf="1" dxf="1">
    <nc r="C226">
      <f>'E:\My Filing Cabinet\Corporate\BEPP\BEPP 2019\Revised Annexures\[Annexure I - Catalytic Programmes Matrix 2019_20 Final 140419.xlsx]Annexure I'!$F$39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cc rId="506" sId="1" odxf="1" dxf="1">
    <nc r="D226">
      <f>'E:\My Filing Cabinet\Corporate\BEPP\BEPP 2019\Revised Annexures\[Annexure I - Catalytic Programmes Matrix 2019_20 Final 140419.xlsx]Annexure I'!$H$39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cc rId="507" sId="1" odxf="1" dxf="1">
    <nc r="E226">
      <f>'E:\My Filing Cabinet\Corporate\BEPP\BEPP 2019\Revised Annexures\[Annexure I - Catalytic Programmes Matrix 2019_20 Final 140419.xlsx]Annexure I'!$I$39</f>
    </nc>
    <odxf>
      <font>
        <b/>
        <i val="0"/>
        <name val="Arial"/>
        <scheme val="none"/>
      </font>
      <fill>
        <patternFill patternType="solid">
          <bgColor theme="2" tint="-0.499984740745262"/>
        </patternFill>
      </fill>
      <alignment horizontal="left" readingOrder="0"/>
      <border outline="0">
        <left/>
        <right/>
      </border>
    </odxf>
    <n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ndxf>
  </rcc>
  <rfmt sheetId="1" sqref="F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G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H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I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J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K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fmt sheetId="1" sqref="L226" start="0" length="0">
    <dxf>
      <font>
        <b val="0"/>
        <i/>
        <name val="Arial"/>
        <scheme val="none"/>
      </font>
      <fill>
        <patternFill patternType="none">
          <bgColor indexed="65"/>
        </patternFill>
      </fill>
      <alignment horizontal="right" readingOrder="0"/>
      <border outline="0">
        <left style="thin">
          <color indexed="64"/>
        </left>
        <right style="thin">
          <color indexed="64"/>
        </right>
      </border>
    </dxf>
  </rfmt>
  <rcc rId="508" sId="1" odxf="1" dxf="1">
    <nc r="M226">
      <f>SUM(C226:L226)</f>
    </nc>
    <odxf>
      <font>
        <i val="0"/>
        <name val="Arial"/>
        <scheme val="none"/>
      </font>
      <fill>
        <patternFill>
          <bgColor theme="2" tint="-0.499984740745262"/>
        </patternFill>
      </fill>
      <alignment horizontal="left" readingOrder="0"/>
      <border outline="0">
        <left/>
      </border>
    </odxf>
    <ndxf>
      <font>
        <i/>
        <name val="Arial"/>
        <scheme val="none"/>
      </font>
      <fill>
        <patternFill>
          <bgColor theme="0" tint="-0.14999847407452621"/>
        </patternFill>
      </fill>
      <alignment horizontal="right" readingOrder="0"/>
      <border outline="0">
        <left style="thin">
          <color indexed="64"/>
        </left>
      </border>
    </ndxf>
  </rcc>
  <rrc rId="509" sId="1" ref="A230:XFD230" action="deleteRow">
    <rfmt sheetId="1" xfDxf="1" sqref="A230:XFD230" start="0" length="0">
      <dxf>
        <font>
          <name val="Arial"/>
          <scheme val="none"/>
        </font>
        <alignment vertical="top" readingOrder="0"/>
      </dxf>
    </rfmt>
    <rcc rId="0" sId="1" s="1" dxf="1" numFmtId="34">
      <nc r="A230">
        <v>1</v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0" t="inlineStr">
        <is>
          <t xml:space="preserve">2.6 Western Arterial </t>
        </is>
      </nc>
      <ndxf>
        <font>
          <color auto="1"/>
          <name val="Arial"/>
          <scheme val="none"/>
        </font>
        <fill>
          <patternFill patternType="solid">
            <bgColor theme="0"/>
          </patternFill>
        </fill>
        <alignment horizontal="left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0">
        <f>SUM(C231:C233)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0">
        <f>SUM(D231:D233)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0">
        <f>SUM(E231:E233)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0">
        <f>SUM(F231:F233)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0">
        <f>SUM(G231:G233)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0">
        <f>SUM(H231:H233)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230">
        <f>SUM(I231:I233)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230">
        <f>SUM(J231:J233)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230">
        <f>SUM(K231:K233)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230">
        <f>SUM(L231:L233)</f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M230">
        <f>SUM(C230:L230)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0" sId="1" ref="A230:XFD230" action="deleteRow">
    <rfmt sheetId="1" xfDxf="1" sqref="A230:XFD230" start="0" length="0">
      <dxf>
        <font>
          <name val="Arial"/>
          <scheme val="none"/>
        </font>
        <alignment vertical="top" readingOrder="0"/>
      </dxf>
    </rfmt>
    <rfmt sheetId="1" s="1" sqref="A230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30" t="inlineStr">
        <is>
          <t xml:space="preserve">2.6.1 Western Arterial / N2 Interchange. </t>
        </is>
      </nc>
      <ndxf>
        <font>
          <i/>
          <color auto="1"/>
          <name val="Arial"/>
          <scheme val="none"/>
        </font>
        <fill>
          <patternFill patternType="solid">
            <bgColor theme="0"/>
          </patternFill>
        </fill>
        <alignment horizontal="left" wrapText="1" inden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30">
        <f>'E:\My Filing Cabinet\Corporate\BEPP\BEPP 2019\Revised Annexures\[Annexure I - Catalytic Programmes Matrix 2019_20 Final 140419.xlsx]Annexure I'!$F$37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30">
        <f>'E:\My Filing Cabinet\Corporate\BEPP\BEPP 2019\Revised Annexures\[Annexure I - Catalytic Programmes Matrix 2019_20 Final 140419.xlsx]Annexure I'!$H$36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30">
        <f>'E:\My Filing Cabinet\Corporate\BEPP\BEPP 2019\Revised Annexures\[Annexure I - Catalytic Programmes Matrix 2019_20 Final 140419.xlsx]Annexure I'!$I$37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I230">
        <f>'E:\My Filing Cabinet\Corporate\BEPP\BEPP 2019\Revised Annexures\[Annexure I - Catalytic Programmes Matrix 2019_20 Final 140419.xlsx]Annexure I'!$J$37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30">
        <f>SUM(C230:L230)</f>
      </nc>
      <ndxf>
        <font>
          <b/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1" sId="1" ref="A230:XFD230" action="deleteRow">
    <rfmt sheetId="1" xfDxf="1" sqref="A230:XFD230" start="0" length="0">
      <dxf>
        <font>
          <name val="Arial"/>
          <scheme val="none"/>
        </font>
        <alignment vertical="top" readingOrder="0"/>
      </dxf>
    </rfmt>
    <rfmt sheetId="1" s="1" sqref="A230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30" t="inlineStr">
        <is>
          <t xml:space="preserve">2.6.2 Western Arterial - N2 to Cape Road (R101) </t>
        </is>
      </nc>
      <ndxf>
        <font>
          <i/>
          <color auto="1"/>
          <name val="Arial"/>
          <scheme val="none"/>
        </font>
        <fill>
          <patternFill patternType="solid">
            <bgColor theme="0"/>
          </patternFill>
        </fill>
        <alignment horizontal="left" wrapText="1" inden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30">
        <f>'E:\My Filing Cabinet\Corporate\BEPP\BEPP 2019\Revised Annexures\[Annexure I - Catalytic Programmes Matrix 2019_20 Final 140419.xlsx]Annexure I'!$F$38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30">
        <f>'E:\My Filing Cabinet\Corporate\BEPP\BEPP 2019\Revised Annexures\[Annexure I - Catalytic Programmes Matrix 2019_20 Final 140419.xlsx]Annexure I'!$H$38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30">
        <f>'E:\My Filing Cabinet\Corporate\BEPP\BEPP 2019\Revised Annexures\[Annexure I - Catalytic Programmes Matrix 2019_20 Final 140419.xlsx]Annexure I'!$I$38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I230">
        <f>'E:\My Filing Cabinet\Corporate\BEPP\BEPP 2019\Revised Annexures\[Annexure I - Catalytic Programmes Matrix 2019_20 Final 140419.xlsx]Annexure I'!$J$38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J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30">
        <f>SUM(C230:L230)</f>
      </nc>
      <ndxf>
        <font>
          <b/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12" sId="1" ref="A230:XFD230" action="deleteRow">
    <rfmt sheetId="1" xfDxf="1" sqref="A230:XFD230" start="0" length="0">
      <dxf>
        <font>
          <name val="Arial"/>
          <scheme val="none"/>
        </font>
        <alignment vertical="top" readingOrder="0"/>
      </dxf>
    </rfmt>
    <rfmt sheetId="1" s="1" sqref="A230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30" t="inlineStr">
        <is>
          <t xml:space="preserve">2.6.3 Western arterial - Cape Road (R101) to Standford Road. </t>
        </is>
      </nc>
      <ndxf>
        <font>
          <i/>
          <color auto="1"/>
          <name val="Arial"/>
          <scheme val="none"/>
        </font>
        <fill>
          <patternFill patternType="solid">
            <bgColor theme="0"/>
          </patternFill>
        </fill>
        <alignment horizontal="left" wrapText="1" inden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230">
        <f>'E:\My Filing Cabinet\Corporate\BEPP\BEPP 2019\Revised Annexures\[Annexure I - Catalytic Programmes Matrix 2019_20 Final 140419.xlsx]Annexure I'!$F$39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D230">
        <f>'E:\My Filing Cabinet\Corporate\BEPP\BEPP 2019\Revised Annexures\[Annexure I - Catalytic Programmes Matrix 2019_20 Final 140419.xlsx]Annexure I'!$H$39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E230">
        <f>'E:\My Filing Cabinet\Corporate\BEPP\BEPP 2019\Revised Annexures\[Annexure I - Catalytic Programmes Matrix 2019_20 Final 140419.xlsx]Annexure I'!$I$39</f>
      </nc>
      <n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F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30" start="0" length="0">
      <dxf>
        <font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30">
        <f>SUM(C230:L230)</f>
      </nc>
      <ndxf>
        <font>
          <b/>
          <i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m rId="513" sheetId="1" source="A230:XFD230" destination="A272:XFD272" sourceSheetId="1">
    <rfmt sheetId="1" xfDxf="1" sqref="A272:XFD272" start="0" length="0">
      <dxf>
        <font>
          <name val="Arial"/>
          <scheme val="none"/>
        </font>
        <alignment vertical="top" readingOrder="0"/>
      </dxf>
    </rfmt>
    <rfmt sheetId="1" sqref="C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72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72" start="0" length="0">
      <dxf>
        <numFmt numFmtId="164" formatCode="_ &quot;R&quot;\ * #,##0_ ;_ &quot;R&quot;\ * \-#,##0_ ;_ &quot;R&quot;\ * &quot;-&quot;??_ ;_ @_ "/>
        <alignment horizontal="right" readingOrder="0"/>
      </dxf>
    </rfmt>
  </rm>
  <rrc rId="514" sId="1" ref="A230:XFD230" action="deleteRow">
    <rfmt sheetId="1" xfDxf="1" sqref="A230:XFD230" start="0" length="0">
      <dxf>
        <font>
          <name val="Arial"/>
          <scheme val="none"/>
        </font>
        <alignment vertical="top" readingOrder="0"/>
      </dxf>
    </rfmt>
    <rfmt sheetId="1" sqref="C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0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0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15" sId="1" ref="A232:XFD232" action="deleteRow">
    <rfmt sheetId="1" xfDxf="1" sqref="A232:XFD232" start="0" length="0">
      <dxf>
        <font>
          <name val="Arial"/>
          <scheme val="none"/>
        </font>
        <alignment vertical="top" readingOrder="0"/>
      </dxf>
    </rfmt>
    <rfmt sheetId="1" s="1" sqref="A23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32" t="inlineStr">
        <is>
          <t>Coega Return Effluent Scheme (CDC)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34">
      <nc r="L232">
        <v>0</v>
      </nc>
      <n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M232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516" sId="1" ref="A232:XFD232" action="deleteRow">
    <rfmt sheetId="1" xfDxf="1" sqref="A232:XFD232" start="0" length="0">
      <dxf>
        <font>
          <name val="Arial"/>
          <scheme val="none"/>
        </font>
        <alignment vertical="top" readingOrder="0"/>
      </dxf>
    </rfmt>
    <rfmt sheetId="1" s="1" sqref="A23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232" t="inlineStr">
        <is>
          <t>Coega Waste Water Treatment (CDC)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3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3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 numFmtId="34">
      <nc r="L232">
        <v>0</v>
      </nc>
      <n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M232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517" sId="1">
    <oc r="B235" t="inlineStr">
      <is>
        <t>PORT OF PE WATERFRONT</t>
      </is>
    </oc>
    <nc r="B235" t="inlineStr">
      <is>
        <r>
          <t xml:space="preserve">Port of PE Waterfront (Transnet) </t>
        </r>
        <r>
          <rPr>
            <sz val="11"/>
            <color rgb="FFFF0000"/>
            <rFont val="Arial"/>
            <family val="2"/>
          </rPr>
          <t>(Link to 1.4)</t>
        </r>
      </is>
    </nc>
  </rcc>
  <rrc rId="518" sId="1" ref="A270:XFD272" action="insertRow"/>
  <rrc rId="519" sId="1" ref="A270:XFD272" action="insertRow"/>
  <rrc rId="520" sId="1" ref="A270:XFD272" action="insertRow"/>
  <rrc rId="521" sId="1" ref="A270:XFD272" action="insertRow"/>
  <rrc rId="522" sId="1" ref="A270:XFD272" action="insertRow"/>
  <rrc rId="523" sId="1" ref="A270:XFD272" action="insertRow"/>
  <rrc rId="524" sId="1" ref="A272:XFD284" action="insertRow"/>
  <rm rId="525" sheetId="1" source="A231:XFD254" destination="A270:XFD293" sourceSheetId="1">
    <rfmt sheetId="1" xfDxf="1" sqref="A270:XFD270" start="0" length="0">
      <dxf>
        <font>
          <name val="Arial"/>
          <scheme val="none"/>
        </font>
        <alignment vertical="top" readingOrder="0"/>
      </dxf>
    </rfmt>
    <rfmt sheetId="1" xfDxf="1" sqref="A271:XFD271" start="0" length="0">
      <dxf>
        <font>
          <name val="Arial"/>
          <scheme val="none"/>
        </font>
        <alignment vertical="top" readingOrder="0"/>
      </dxf>
    </rfmt>
    <rfmt sheetId="1" xfDxf="1" sqref="A272:XFD272" start="0" length="0">
      <dxf>
        <font>
          <name val="Arial"/>
          <scheme val="none"/>
        </font>
        <alignment vertical="top" readingOrder="0"/>
      </dxf>
    </rfmt>
    <rfmt sheetId="1" xfDxf="1" sqref="A273:XFD273" start="0" length="0">
      <dxf>
        <font>
          <name val="Arial"/>
          <scheme val="none"/>
        </font>
        <alignment vertical="top" readingOrder="0"/>
      </dxf>
    </rfmt>
    <rfmt sheetId="1" xfDxf="1" sqref="A274:XFD274" start="0" length="0">
      <dxf>
        <font>
          <name val="Arial"/>
          <scheme val="none"/>
        </font>
        <alignment vertical="top" readingOrder="0"/>
      </dxf>
    </rfmt>
    <rfmt sheetId="1" xfDxf="1" sqref="A275:XFD275" start="0" length="0">
      <dxf>
        <font>
          <name val="Arial"/>
          <scheme val="none"/>
        </font>
        <alignment vertical="top" readingOrder="0"/>
      </dxf>
    </rfmt>
    <rfmt sheetId="1" xfDxf="1" sqref="A276:XFD276" start="0" length="0">
      <dxf>
        <font>
          <name val="Arial"/>
          <scheme val="none"/>
        </font>
        <alignment vertical="top" readingOrder="0"/>
      </dxf>
    </rfmt>
    <rfmt sheetId="1" xfDxf="1" sqref="A277:XFD277" start="0" length="0">
      <dxf>
        <font>
          <name val="Arial"/>
          <scheme val="none"/>
        </font>
        <alignment vertical="top" readingOrder="0"/>
      </dxf>
    </rfmt>
    <rfmt sheetId="1" xfDxf="1" sqref="A278:XFD278" start="0" length="0">
      <dxf>
        <font>
          <name val="Arial"/>
          <scheme val="none"/>
        </font>
        <alignment vertical="top" readingOrder="0"/>
      </dxf>
    </rfmt>
    <rfmt sheetId="1" xfDxf="1" sqref="A279:XFD279" start="0" length="0">
      <dxf>
        <font>
          <name val="Arial"/>
          <scheme val="none"/>
        </font>
        <alignment vertical="top" readingOrder="0"/>
      </dxf>
    </rfmt>
    <rfmt sheetId="1" xfDxf="1" sqref="A280:XFD280" start="0" length="0">
      <dxf>
        <font>
          <name val="Arial"/>
          <scheme val="none"/>
        </font>
        <alignment vertical="top" readingOrder="0"/>
      </dxf>
    </rfmt>
    <rfmt sheetId="1" xfDxf="1" sqref="A281:XFD281" start="0" length="0">
      <dxf>
        <font>
          <name val="Arial"/>
          <scheme val="none"/>
        </font>
        <alignment vertical="top" readingOrder="0"/>
      </dxf>
    </rfmt>
    <rfmt sheetId="1" xfDxf="1" sqref="A282:XFD282" start="0" length="0">
      <dxf>
        <font>
          <name val="Arial"/>
          <scheme val="none"/>
        </font>
        <alignment vertical="top" readingOrder="0"/>
      </dxf>
    </rfmt>
    <rfmt sheetId="1" xfDxf="1" sqref="A283:XFD283" start="0" length="0">
      <dxf>
        <font>
          <name val="Arial"/>
          <scheme val="none"/>
        </font>
        <alignment vertical="top" readingOrder="0"/>
      </dxf>
    </rfmt>
    <rfmt sheetId="1" xfDxf="1" sqref="A284:XFD284" start="0" length="0">
      <dxf>
        <font>
          <name val="Arial"/>
          <scheme val="none"/>
        </font>
        <alignment vertical="top" readingOrder="0"/>
      </dxf>
    </rfmt>
    <rfmt sheetId="1" xfDxf="1" sqref="A285:XFD285" start="0" length="0">
      <dxf>
        <font>
          <name val="Arial"/>
          <scheme val="none"/>
        </font>
        <alignment vertical="top" readingOrder="0"/>
      </dxf>
    </rfmt>
    <rfmt sheetId="1" xfDxf="1" sqref="A286:XFD286" start="0" length="0">
      <dxf>
        <font>
          <name val="Arial"/>
          <scheme val="none"/>
        </font>
        <alignment vertical="top" readingOrder="0"/>
      </dxf>
    </rfmt>
    <rfmt sheetId="1" xfDxf="1" sqref="A287:XFD287" start="0" length="0">
      <dxf>
        <font>
          <name val="Arial"/>
          <scheme val="none"/>
        </font>
        <alignment vertical="top" readingOrder="0"/>
      </dxf>
    </rfmt>
    <rfmt sheetId="1" xfDxf="1" sqref="A288:XFD288" start="0" length="0">
      <dxf>
        <font>
          <name val="Arial"/>
          <scheme val="none"/>
        </font>
        <alignment vertical="top" readingOrder="0"/>
      </dxf>
    </rfmt>
    <rfmt sheetId="1" xfDxf="1" sqref="A289:XFD289" start="0" length="0">
      <dxf>
        <font>
          <name val="Arial"/>
          <scheme val="none"/>
        </font>
        <alignment vertical="top" readingOrder="0"/>
      </dxf>
    </rfmt>
    <rfmt sheetId="1" xfDxf="1" sqref="A290:XFD290" start="0" length="0">
      <dxf>
        <font>
          <name val="Arial"/>
          <scheme val="none"/>
        </font>
        <alignment vertical="top" readingOrder="0"/>
      </dxf>
    </rfmt>
    <rfmt sheetId="1" xfDxf="1" sqref="A291:XFD291" start="0" length="0">
      <dxf>
        <font>
          <name val="Arial"/>
          <scheme val="none"/>
        </font>
        <alignment vertical="top" readingOrder="0"/>
      </dxf>
    </rfmt>
    <rfmt sheetId="1" xfDxf="1" sqref="A292:XFD292" start="0" length="0">
      <dxf>
        <font>
          <name val="Arial"/>
          <scheme val="none"/>
        </font>
        <alignment vertical="top" readingOrder="0"/>
      </dxf>
    </rfmt>
    <rfmt sheetId="1" xfDxf="1" sqref="A293:XFD293" start="0" length="0">
      <dxf>
        <font>
          <name val="Arial"/>
          <scheme val="none"/>
        </font>
        <alignment vertical="top" readingOrder="0"/>
      </dxf>
    </rfmt>
    <rfmt sheetId="1" s="1" sqref="A270" start="0" length="0">
      <dxf>
        <numFmt numFmtId="164" formatCode="_ &quot;R&quot;\ * #,##0_ ;_ &quot;R&quot;\ * \-#,##0_ ;_ &quot;R&quot;\ * &quot;-&quot;??_ ;_ @_ "/>
      </dxf>
    </rfmt>
    <rfmt sheetId="1" s="1" sqref="B270" start="0" length="0">
      <dxf>
        <numFmt numFmtId="164" formatCode="_ &quot;R&quot;\ * #,##0_ ;_ &quot;R&quot;\ * \-#,##0_ ;_ &quot;R&quot;\ * &quot;-&quot;??_ ;_ @_ "/>
      </dxf>
    </rfmt>
    <rfmt sheetId="1" s="1" sqref="C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0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1" start="0" length="0">
      <dxf>
        <numFmt numFmtId="164" formatCode="_ &quot;R&quot;\ * #,##0_ ;_ &quot;R&quot;\ * \-#,##0_ ;_ &quot;R&quot;\ * &quot;-&quot;??_ ;_ @_ "/>
      </dxf>
    </rfmt>
    <rfmt sheetId="1" s="1" sqref="B271" start="0" length="0">
      <dxf>
        <numFmt numFmtId="164" formatCode="_ &quot;R&quot;\ * #,##0_ ;_ &quot;R&quot;\ * \-#,##0_ ;_ &quot;R&quot;\ * &quot;-&quot;??_ ;_ @_ "/>
      </dxf>
    </rfmt>
    <rfmt sheetId="1" s="1" sqref="C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1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2" start="0" length="0">
      <dxf>
        <numFmt numFmtId="164" formatCode="_ &quot;R&quot;\ * #,##0_ ;_ &quot;R&quot;\ * \-#,##0_ ;_ &quot;R&quot;\ * &quot;-&quot;??_ ;_ @_ "/>
      </dxf>
    </rfmt>
    <rfmt sheetId="1" s="1" sqref="B272" start="0" length="0">
      <dxf>
        <numFmt numFmtId="164" formatCode="_ &quot;R&quot;\ * #,##0_ ;_ &quot;R&quot;\ * \-#,##0_ ;_ &quot;R&quot;\ * &quot;-&quot;??_ ;_ @_ "/>
      </dxf>
    </rfmt>
    <rfmt sheetId="1" s="1" sqref="C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2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3" start="0" length="0">
      <dxf>
        <numFmt numFmtId="164" formatCode="_ &quot;R&quot;\ * #,##0_ ;_ &quot;R&quot;\ * \-#,##0_ ;_ &quot;R&quot;\ * &quot;-&quot;??_ ;_ @_ "/>
      </dxf>
    </rfmt>
    <rfmt sheetId="1" s="1" sqref="B273" start="0" length="0">
      <dxf>
        <numFmt numFmtId="164" formatCode="_ &quot;R&quot;\ * #,##0_ ;_ &quot;R&quot;\ * \-#,##0_ ;_ &quot;R&quot;\ * &quot;-&quot;??_ ;_ @_ "/>
      </dxf>
    </rfmt>
    <rfmt sheetId="1" s="1" sqref="C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3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4" start="0" length="0">
      <dxf>
        <numFmt numFmtId="164" formatCode="_ &quot;R&quot;\ * #,##0_ ;_ &quot;R&quot;\ * \-#,##0_ ;_ &quot;R&quot;\ * &quot;-&quot;??_ ;_ @_ "/>
      </dxf>
    </rfmt>
    <rfmt sheetId="1" s="1" sqref="B274" start="0" length="0">
      <dxf>
        <numFmt numFmtId="164" formatCode="_ &quot;R&quot;\ * #,##0_ ;_ &quot;R&quot;\ * \-#,##0_ ;_ &quot;R&quot;\ * &quot;-&quot;??_ ;_ @_ "/>
      </dxf>
    </rfmt>
    <rfmt sheetId="1" s="1" sqref="C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5" start="0" length="0">
      <dxf>
        <numFmt numFmtId="164" formatCode="_ &quot;R&quot;\ * #,##0_ ;_ &quot;R&quot;\ * \-#,##0_ ;_ &quot;R&quot;\ * &quot;-&quot;??_ ;_ @_ "/>
      </dxf>
    </rfmt>
    <rfmt sheetId="1" s="1" sqref="B275" start="0" length="0">
      <dxf>
        <numFmt numFmtId="164" formatCode="_ &quot;R&quot;\ * #,##0_ ;_ &quot;R&quot;\ * \-#,##0_ ;_ &quot;R&quot;\ * &quot;-&quot;??_ ;_ @_ "/>
      </dxf>
    </rfmt>
    <rfmt sheetId="1" s="1" sqref="C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5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6" start="0" length="0">
      <dxf>
        <numFmt numFmtId="164" formatCode="_ &quot;R&quot;\ * #,##0_ ;_ &quot;R&quot;\ * \-#,##0_ ;_ &quot;R&quot;\ * &quot;-&quot;??_ ;_ @_ "/>
      </dxf>
    </rfmt>
    <rfmt sheetId="1" s="1" sqref="B276" start="0" length="0">
      <dxf>
        <numFmt numFmtId="164" formatCode="_ &quot;R&quot;\ * #,##0_ ;_ &quot;R&quot;\ * \-#,##0_ ;_ &quot;R&quot;\ * &quot;-&quot;??_ ;_ @_ "/>
      </dxf>
    </rfmt>
    <rfmt sheetId="1" s="1" sqref="C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6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7" start="0" length="0">
      <dxf>
        <numFmt numFmtId="164" formatCode="_ &quot;R&quot;\ * #,##0_ ;_ &quot;R&quot;\ * \-#,##0_ ;_ &quot;R&quot;\ * &quot;-&quot;??_ ;_ @_ "/>
      </dxf>
    </rfmt>
    <rfmt sheetId="1" s="1" sqref="B277" start="0" length="0">
      <dxf>
        <numFmt numFmtId="164" formatCode="_ &quot;R&quot;\ * #,##0_ ;_ &quot;R&quot;\ * \-#,##0_ ;_ &quot;R&quot;\ * &quot;-&quot;??_ ;_ @_ "/>
      </dxf>
    </rfmt>
    <rfmt sheetId="1" s="1" sqref="C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7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8" start="0" length="0">
      <dxf>
        <numFmt numFmtId="164" formatCode="_ &quot;R&quot;\ * #,##0_ ;_ &quot;R&quot;\ * \-#,##0_ ;_ &quot;R&quot;\ * &quot;-&quot;??_ ;_ @_ "/>
      </dxf>
    </rfmt>
    <rfmt sheetId="1" s="1" sqref="B278" start="0" length="0">
      <dxf>
        <numFmt numFmtId="164" formatCode="_ &quot;R&quot;\ * #,##0_ ;_ &quot;R&quot;\ * \-#,##0_ ;_ &quot;R&quot;\ * &quot;-&quot;??_ ;_ @_ "/>
      </dxf>
    </rfmt>
    <rfmt sheetId="1" s="1" sqref="C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8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79" start="0" length="0">
      <dxf>
        <numFmt numFmtId="164" formatCode="_ &quot;R&quot;\ * #,##0_ ;_ &quot;R&quot;\ * \-#,##0_ ;_ &quot;R&quot;\ * &quot;-&quot;??_ ;_ @_ "/>
      </dxf>
    </rfmt>
    <rfmt sheetId="1" s="1" sqref="B279" start="0" length="0">
      <dxf>
        <numFmt numFmtId="164" formatCode="_ &quot;R&quot;\ * #,##0_ ;_ &quot;R&quot;\ * \-#,##0_ ;_ &quot;R&quot;\ * &quot;-&quot;??_ ;_ @_ "/>
      </dxf>
    </rfmt>
    <rfmt sheetId="1" s="1" sqref="C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7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79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0" start="0" length="0">
      <dxf>
        <numFmt numFmtId="164" formatCode="_ &quot;R&quot;\ * #,##0_ ;_ &quot;R&quot;\ * \-#,##0_ ;_ &quot;R&quot;\ * &quot;-&quot;??_ ;_ @_ "/>
      </dxf>
    </rfmt>
    <rfmt sheetId="1" s="1" sqref="B280" start="0" length="0">
      <dxf>
        <numFmt numFmtId="164" formatCode="_ &quot;R&quot;\ * #,##0_ ;_ &quot;R&quot;\ * \-#,##0_ ;_ &quot;R&quot;\ * &quot;-&quot;??_ ;_ @_ "/>
      </dxf>
    </rfmt>
    <rfmt sheetId="1" s="1" sqref="C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0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1" start="0" length="0">
      <dxf>
        <numFmt numFmtId="164" formatCode="_ &quot;R&quot;\ * #,##0_ ;_ &quot;R&quot;\ * \-#,##0_ ;_ &quot;R&quot;\ * &quot;-&quot;??_ ;_ @_ "/>
      </dxf>
    </rfmt>
    <rfmt sheetId="1" s="1" sqref="B281" start="0" length="0">
      <dxf>
        <numFmt numFmtId="164" formatCode="_ &quot;R&quot;\ * #,##0_ ;_ &quot;R&quot;\ * \-#,##0_ ;_ &quot;R&quot;\ * &quot;-&quot;??_ ;_ @_ "/>
      </dxf>
    </rfmt>
    <rfmt sheetId="1" s="1" sqref="C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1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2" start="0" length="0">
      <dxf>
        <numFmt numFmtId="164" formatCode="_ &quot;R&quot;\ * #,##0_ ;_ &quot;R&quot;\ * \-#,##0_ ;_ &quot;R&quot;\ * &quot;-&quot;??_ ;_ @_ "/>
      </dxf>
    </rfmt>
    <rfmt sheetId="1" s="1" sqref="B282" start="0" length="0">
      <dxf>
        <numFmt numFmtId="164" formatCode="_ &quot;R&quot;\ * #,##0_ ;_ &quot;R&quot;\ * \-#,##0_ ;_ &quot;R&quot;\ * &quot;-&quot;??_ ;_ @_ "/>
      </dxf>
    </rfmt>
    <rfmt sheetId="1" s="1" sqref="C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2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3" start="0" length="0">
      <dxf>
        <numFmt numFmtId="164" formatCode="_ &quot;R&quot;\ * #,##0_ ;_ &quot;R&quot;\ * \-#,##0_ ;_ &quot;R&quot;\ * &quot;-&quot;??_ ;_ @_ "/>
      </dxf>
    </rfmt>
    <rfmt sheetId="1" s="1" sqref="B283" start="0" length="0">
      <dxf>
        <numFmt numFmtId="164" formatCode="_ &quot;R&quot;\ * #,##0_ ;_ &quot;R&quot;\ * \-#,##0_ ;_ &quot;R&quot;\ * &quot;-&quot;??_ ;_ @_ "/>
      </dxf>
    </rfmt>
    <rfmt sheetId="1" s="1" sqref="C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3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4" start="0" length="0">
      <dxf>
        <numFmt numFmtId="164" formatCode="_ &quot;R&quot;\ * #,##0_ ;_ &quot;R&quot;\ * \-#,##0_ ;_ &quot;R&quot;\ * &quot;-&quot;??_ ;_ @_ "/>
      </dxf>
    </rfmt>
    <rfmt sheetId="1" s="1" sqref="B284" start="0" length="0">
      <dxf>
        <numFmt numFmtId="164" formatCode="_ &quot;R&quot;\ * #,##0_ ;_ &quot;R&quot;\ * \-#,##0_ ;_ &quot;R&quot;\ * &quot;-&quot;??_ ;_ @_ "/>
      </dxf>
    </rfmt>
    <rfmt sheetId="1" s="1" sqref="C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5" start="0" length="0">
      <dxf>
        <numFmt numFmtId="164" formatCode="_ &quot;R&quot;\ * #,##0_ ;_ &quot;R&quot;\ * \-#,##0_ ;_ &quot;R&quot;\ * &quot;-&quot;??_ ;_ @_ "/>
      </dxf>
    </rfmt>
    <rfmt sheetId="1" s="1" sqref="B285" start="0" length="0">
      <dxf>
        <numFmt numFmtId="164" formatCode="_ &quot;R&quot;\ * #,##0_ ;_ &quot;R&quot;\ * \-#,##0_ ;_ &quot;R&quot;\ * &quot;-&quot;??_ ;_ @_ "/>
      </dxf>
    </rfmt>
    <rfmt sheetId="1" s="1" sqref="C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5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5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6" start="0" length="0">
      <dxf>
        <numFmt numFmtId="164" formatCode="_ &quot;R&quot;\ * #,##0_ ;_ &quot;R&quot;\ * \-#,##0_ ;_ &quot;R&quot;\ * &quot;-&quot;??_ ;_ @_ "/>
      </dxf>
    </rfmt>
    <rfmt sheetId="1" s="1" sqref="B286" start="0" length="0">
      <dxf>
        <numFmt numFmtId="164" formatCode="_ &quot;R&quot;\ * #,##0_ ;_ &quot;R&quot;\ * \-#,##0_ ;_ &quot;R&quot;\ * &quot;-&quot;??_ ;_ @_ "/>
      </dxf>
    </rfmt>
    <rfmt sheetId="1" s="1" sqref="C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6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6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7" start="0" length="0">
      <dxf>
        <numFmt numFmtId="164" formatCode="_ &quot;R&quot;\ * #,##0_ ;_ &quot;R&quot;\ * \-#,##0_ ;_ &quot;R&quot;\ * &quot;-&quot;??_ ;_ @_ "/>
      </dxf>
    </rfmt>
    <rfmt sheetId="1" s="1" sqref="B287" start="0" length="0">
      <dxf>
        <numFmt numFmtId="164" formatCode="_ &quot;R&quot;\ * #,##0_ ;_ &quot;R&quot;\ * \-#,##0_ ;_ &quot;R&quot;\ * &quot;-&quot;??_ ;_ @_ "/>
      </dxf>
    </rfmt>
    <rfmt sheetId="1" s="1" sqref="C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7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8" start="0" length="0">
      <dxf>
        <numFmt numFmtId="164" formatCode="_ &quot;R&quot;\ * #,##0_ ;_ &quot;R&quot;\ * \-#,##0_ ;_ &quot;R&quot;\ * &quot;-&quot;??_ ;_ @_ "/>
      </dxf>
    </rfmt>
    <rfmt sheetId="1" s="1" sqref="B288" start="0" length="0">
      <dxf>
        <numFmt numFmtId="164" formatCode="_ &quot;R&quot;\ * #,##0_ ;_ &quot;R&quot;\ * \-#,##0_ ;_ &quot;R&quot;\ * &quot;-&quot;??_ ;_ @_ "/>
      </dxf>
    </rfmt>
    <rfmt sheetId="1" s="1" sqref="C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8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8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89" start="0" length="0">
      <dxf>
        <numFmt numFmtId="164" formatCode="_ &quot;R&quot;\ * #,##0_ ;_ &quot;R&quot;\ * \-#,##0_ ;_ &quot;R&quot;\ * &quot;-&quot;??_ ;_ @_ "/>
      </dxf>
    </rfmt>
    <rfmt sheetId="1" s="1" sqref="B289" start="0" length="0">
      <dxf>
        <numFmt numFmtId="164" formatCode="_ &quot;R&quot;\ * #,##0_ ;_ &quot;R&quot;\ * \-#,##0_ ;_ &quot;R&quot;\ * &quot;-&quot;??_ ;_ @_ "/>
      </dxf>
    </rfmt>
    <rfmt sheetId="1" s="1" sqref="C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89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89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90" start="0" length="0">
      <dxf>
        <numFmt numFmtId="164" formatCode="_ &quot;R&quot;\ * #,##0_ ;_ &quot;R&quot;\ * \-#,##0_ ;_ &quot;R&quot;\ * &quot;-&quot;??_ ;_ @_ "/>
      </dxf>
    </rfmt>
    <rfmt sheetId="1" s="1" sqref="B290" start="0" length="0">
      <dxf>
        <numFmt numFmtId="164" formatCode="_ &quot;R&quot;\ * #,##0_ ;_ &quot;R&quot;\ * \-#,##0_ ;_ &quot;R&quot;\ * &quot;-&quot;??_ ;_ @_ "/>
      </dxf>
    </rfmt>
    <rfmt sheetId="1" s="1" sqref="C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0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0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91" start="0" length="0">
      <dxf>
        <numFmt numFmtId="164" formatCode="_ &quot;R&quot;\ * #,##0_ ;_ &quot;R&quot;\ * \-#,##0_ ;_ &quot;R&quot;\ * &quot;-&quot;??_ ;_ @_ "/>
      </dxf>
    </rfmt>
    <rfmt sheetId="1" s="1" sqref="B291" start="0" length="0">
      <dxf>
        <numFmt numFmtId="164" formatCode="_ &quot;R&quot;\ * #,##0_ ;_ &quot;R&quot;\ * \-#,##0_ ;_ &quot;R&quot;\ * &quot;-&quot;??_ ;_ @_ "/>
      </dxf>
    </rfmt>
    <rfmt sheetId="1" s="1" sqref="C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1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1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92" start="0" length="0">
      <dxf>
        <numFmt numFmtId="164" formatCode="_ &quot;R&quot;\ * #,##0_ ;_ &quot;R&quot;\ * \-#,##0_ ;_ &quot;R&quot;\ * &quot;-&quot;??_ ;_ @_ "/>
      </dxf>
    </rfmt>
    <rfmt sheetId="1" s="1" sqref="B292" start="0" length="0">
      <dxf>
        <numFmt numFmtId="164" formatCode="_ &quot;R&quot;\ * #,##0_ ;_ &quot;R&quot;\ * \-#,##0_ ;_ &quot;R&quot;\ * &quot;-&quot;??_ ;_ @_ "/>
      </dxf>
    </rfmt>
    <rfmt sheetId="1" s="1" sqref="C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2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2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  <rfmt sheetId="1" s="1" sqref="A293" start="0" length="0">
      <dxf>
        <numFmt numFmtId="164" formatCode="_ &quot;R&quot;\ * #,##0_ ;_ &quot;R&quot;\ * \-#,##0_ ;_ &quot;R&quot;\ * &quot;-&quot;??_ ;_ @_ "/>
      </dxf>
    </rfmt>
    <rfmt sheetId="1" s="1" sqref="B293" start="0" length="0">
      <dxf>
        <numFmt numFmtId="164" formatCode="_ &quot;R&quot;\ * #,##0_ ;_ &quot;R&quot;\ * \-#,##0_ ;_ &quot;R&quot;\ * &quot;-&quot;??_ ;_ @_ "/>
      </dxf>
    </rfmt>
    <rfmt sheetId="1" s="1" sqref="C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3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3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m>
  <rrc rId="526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27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28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29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30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31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32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="1" sqref="A294" start="0" length="0">
      <dxf>
        <numFmt numFmtId="164" formatCode="_ &quot;R&quot;\ * #,##0_ ;_ &quot;R&quot;\ * \-#,##0_ ;_ &quot;R&quot;\ * &quot;-&quot;??_ ;_ @_ "/>
      </dxf>
    </rfmt>
    <rfmt sheetId="1" s="1" sqref="B294" start="0" length="0">
      <dxf>
        <numFmt numFmtId="164" formatCode="_ &quot;R&quot;\ * #,##0_ ;_ &quot;R&quot;\ * \-#,##0_ ;_ &quot;R&quot;\ * &quot;-&quot;??_ ;_ @_ "/>
      </dxf>
    </rfmt>
    <rfmt sheetId="1" s="1" sqref="C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D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E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F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G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H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I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J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K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L294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</dxf>
    </rfmt>
    <rfmt sheetId="1" s="1" sqref="M294" start="0" length="0">
      <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</dxf>
    </rfmt>
  </rrc>
  <rrc rId="533" sId="1" ref="A294:XFD294" action="deleteRow">
    <rfmt sheetId="1" xfDxf="1" sqref="A294:XFD294" start="0" length="0">
      <dxf>
        <font>
          <name val="Arial"/>
          <scheme val="none"/>
        </font>
        <alignment vertical="top" readingOrder="0"/>
      </dxf>
    </rfmt>
    <rfmt sheetId="1" sqref="C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94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94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34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35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36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37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38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39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0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1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2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3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4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5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6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7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8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49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0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1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2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3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4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5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6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rc rId="557" sId="1" ref="A231:XFD231" action="deleteRow">
    <rfmt sheetId="1" xfDxf="1" sqref="A231:XFD231" start="0" length="0">
      <dxf>
        <font>
          <name val="Arial"/>
          <scheme val="none"/>
        </font>
        <alignment vertical="top" readingOrder="0"/>
      </dxf>
    </rfmt>
    <rfmt sheetId="1" sqref="C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D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E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F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G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H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I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J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K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L231" start="0" length="0">
      <dxf>
        <numFmt numFmtId="164" formatCode="_ &quot;R&quot;\ * #,##0_ ;_ &quot;R&quot;\ * \-#,##0_ ;_ &quot;R&quot;\ * &quot;-&quot;??_ ;_ @_ "/>
        <alignment horizontal="right" readingOrder="0"/>
      </dxf>
    </rfmt>
    <rfmt sheetId="1" sqref="M231" start="0" length="0">
      <dxf>
        <numFmt numFmtId="164" formatCode="_ &quot;R&quot;\ * #,##0_ ;_ &quot;R&quot;\ * \-#,##0_ ;_ &quot;R&quot;\ * &quot;-&quot;??_ ;_ @_ "/>
        <alignment horizontal="right" readingOrder="0"/>
      </dxf>
    </rfmt>
  </rrc>
  <rcc rId="558" sId="1">
    <oc r="C235">
      <f>SUM(C227:C261)</f>
    </oc>
    <nc r="C235">
      <f>SUM(C223:C234)</f>
    </nc>
  </rcc>
  <rcc rId="559" sId="1">
    <oc r="D235">
      <f>SUM(D227:D261)</f>
    </oc>
    <nc r="D235">
      <f>SUM(D223:D234)</f>
    </nc>
  </rcc>
  <rcc rId="560" sId="1">
    <oc r="E235">
      <f>SUM(E227:E261)</f>
    </oc>
    <nc r="E235">
      <f>SUM(E223:E234)</f>
    </nc>
  </rcc>
  <rcc rId="561" sId="1">
    <oc r="F235">
      <f>SUM(F227:F261)</f>
    </oc>
    <nc r="F235">
      <f>SUM(F223:F234)</f>
    </nc>
  </rcc>
  <rcc rId="562" sId="1">
    <oc r="G235">
      <f>SUM(G227:G261)</f>
    </oc>
    <nc r="G235">
      <f>SUM(G223:G234)</f>
    </nc>
  </rcc>
  <rcc rId="563" sId="1">
    <oc r="H235">
      <f>SUM(H227:H261)</f>
    </oc>
    <nc r="H235">
      <f>SUM(H223:H234)</f>
    </nc>
  </rcc>
  <rcc rId="564" sId="1">
    <oc r="I235">
      <f>SUM(I227:I261)</f>
    </oc>
    <nc r="I235">
      <f>SUM(I223:I234)</f>
    </nc>
  </rcc>
  <rcc rId="565" sId="1">
    <oc r="J235">
      <f>SUM(J227:J261)</f>
    </oc>
    <nc r="J235">
      <f>SUM(J223:J234)</f>
    </nc>
  </rcc>
  <rcc rId="566" sId="1">
    <oc r="K235">
      <f>SUM(K227:K261)</f>
    </oc>
    <nc r="K235">
      <f>SUM(K223:K234)</f>
    </nc>
  </rcc>
  <rcc rId="567" sId="1">
    <oc r="L235">
      <f>SUM(L227:L261)</f>
    </oc>
    <nc r="L235">
      <f>SUM(L223:L234)</f>
    </nc>
  </rcc>
  <rcc rId="568" sId="1">
    <oc r="C273">
      <f>SUM(C237:C272)</f>
    </oc>
    <nc r="C273">
      <f>SUM(C237:C272)</f>
    </nc>
  </rcc>
  <rcc rId="569" sId="1">
    <oc r="D273">
      <f>SUM(D237:D272)</f>
    </oc>
    <nc r="D273">
      <f>SUM(D237:D272)</f>
    </nc>
  </rcc>
  <rcc rId="570" sId="1">
    <oc r="E273">
      <f>SUM(E237:E272)</f>
    </oc>
    <nc r="E273">
      <f>SUM(E237:E272)</f>
    </nc>
  </rcc>
  <rcc rId="571" sId="1">
    <oc r="F273">
      <f>SUM(F237:F272)</f>
    </oc>
    <nc r="F273">
      <f>SUM(F237:F272)</f>
    </nc>
  </rcc>
  <rcc rId="572" sId="1">
    <oc r="G273">
      <f>SUM(G237:G272)</f>
    </oc>
    <nc r="G273">
      <f>SUM(G237:G272)</f>
    </nc>
  </rcc>
  <rcc rId="573" sId="1">
    <oc r="H273">
      <f>SUM(H237:H272)</f>
    </oc>
    <nc r="H273">
      <f>SUM(H237:H272)</f>
    </nc>
  </rcc>
  <rcc rId="574" sId="1">
    <oc r="I273">
      <f>SUM(I237:I272)</f>
    </oc>
    <nc r="I273">
      <f>SUM(I237:I272)</f>
    </nc>
  </rcc>
  <rcc rId="575" sId="1">
    <oc r="J273">
      <f>SUM(J237:J272)</f>
    </oc>
    <nc r="J273">
      <f>SUM(J237:J272)</f>
    </nc>
  </rcc>
  <rcc rId="576" sId="1">
    <oc r="K273">
      <f>SUM(K237:K272)</f>
    </oc>
    <nc r="K273">
      <f>SUM(K237:K272)</f>
    </nc>
  </rcc>
  <rcc rId="577" sId="1">
    <oc r="L273">
      <f>SUM(L237:L272)</f>
    </oc>
    <nc r="L273">
      <f>SUM(L237:L272)</f>
    </nc>
  </rcc>
  <rcc rId="578" sId="1">
    <oc r="B251" t="inlineStr">
      <is>
        <t>TANK FARM RELOCATION</t>
      </is>
    </oc>
    <nc r="B251" t="inlineStr">
      <is>
        <r>
          <t xml:space="preserve">Tank Farm Relocation (Transnet) </t>
        </r>
        <r>
          <rPr>
            <sz val="11"/>
            <color rgb="FFFF0000"/>
            <rFont val="Arial"/>
            <family val="2"/>
          </rPr>
          <t>(Link to Project 1.4.3)</t>
        </r>
      </is>
    </nc>
  </rcc>
  <rcc rId="579" sId="1">
    <oc r="B252" t="inlineStr">
      <is>
        <t xml:space="preserve">PROJECT DECOMMISSIONING OF TANK FARM </t>
      </is>
    </oc>
    <nc r="B252" t="inlineStr">
      <is>
        <r>
          <t xml:space="preserve">Decomissioning of Tank Farm (Transnet) </t>
        </r>
        <r>
          <rPr>
            <sz val="11"/>
            <color rgb="FFFF0000"/>
            <rFont val="Arial"/>
            <family val="2"/>
          </rPr>
          <t>(Link to Project 1.4.4)</t>
        </r>
      </is>
    </nc>
  </rcc>
  <rcc rId="580" sId="1">
    <oc r="B253" t="inlineStr">
      <is>
        <t>PE MANGANESE TERMINAL RELOCATION</t>
      </is>
    </oc>
    <nc r="B253" t="inlineStr">
      <is>
        <r>
          <t xml:space="preserve">PE Manganese Terminal Relocation (Transnet) </t>
        </r>
        <r>
          <rPr>
            <sz val="11"/>
            <color rgb="FFFF0000"/>
            <rFont val="Arial"/>
            <family val="2"/>
          </rPr>
          <t xml:space="preserve"> (Link to Project 1.4.1)</t>
        </r>
      </is>
    </nc>
  </rcc>
  <rcc rId="581" sId="1">
    <oc r="B255" t="inlineStr">
      <is>
        <t>AUTOMOTIVE TERMINAL - PORT OF PE</t>
      </is>
    </oc>
    <nc r="B255" t="inlineStr">
      <is>
        <r>
          <t xml:space="preserve">Automotive Terminal Port of PE (Transnet) </t>
        </r>
        <r>
          <rPr>
            <sz val="11"/>
            <color rgb="FFFF0000"/>
            <rFont val="Arial"/>
            <family val="2"/>
          </rPr>
          <t>(Link to Project 1.4.5)</t>
        </r>
      </is>
    </nc>
  </rcc>
  <rcc rId="582" sId="1">
    <oc r="B256" t="inlineStr">
      <is>
        <t>PECT BERTH DEEPENING</t>
      </is>
    </oc>
    <nc r="B256" t="inlineStr">
      <is>
        <r>
          <t xml:space="preserve">PECT Berth Deepening (Transnet) </t>
        </r>
        <r>
          <rPr>
            <sz val="11"/>
            <color rgb="FFFF0000"/>
            <rFont val="Arial"/>
            <family val="2"/>
          </rPr>
          <t xml:space="preserve"> (Link to Project 1.4.6)</t>
        </r>
      </is>
    </nc>
  </rcc>
  <rcmt sheetId="1" cell="B224" guid="{4C338F82-85CC-415A-8383-FEAC71F27C4B}" author="Schalk Potgieter" newLength="59"/>
  <rcmt sheetId="1" cell="B225" guid="{B9D0B23D-B47E-459A-B0AD-567132FF45CE}" author="Schalk Potgieter" newLength="59"/>
  <rcmt sheetId="1" cell="B226" guid="{F006924E-C9C4-49EA-BE73-5233F17E9A0F}" author="Schalk Potgieter" newLength="70"/>
  <rcv guid="{03C5F926-C8F4-4058-AA00-6B0EC0939CB3}" action="delete"/>
  <rdn rId="0" localSheetId="1" customView="1" name="Z_03C5F926_C8F4_4058_AA00_6B0EC0939CB3_.wvu.PrintArea" hidden="1" oldHidden="1">
    <formula>J!$A$1:$M$276</formula>
    <oldFormula>J!$A$1:$M$276</oldFormula>
  </rdn>
  <rcv guid="{03C5F926-C8F4-4058-AA00-6B0EC0939CB3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" sId="1">
    <oc r="E195" t="inlineStr">
      <is>
        <t>Laure</t>
      </is>
    </oc>
    <nc r="E195"/>
  </rcc>
  <rcc rId="585" sId="1">
    <oc r="B208" t="inlineStr">
      <is>
        <t>1.1.6  PE Station Upgrade</t>
      </is>
    </oc>
    <nc r="B208" t="inlineStr">
      <is>
        <t>PE Station Upgrade</t>
      </is>
    </nc>
  </rcc>
  <rfmt sheetId="1" sqref="B208" start="0" length="0">
    <dxf>
      <alignment relativeIndent="-1" readingOrder="0"/>
    </dxf>
  </rfmt>
  <rfmt sheetId="1" sqref="B208" start="0" length="0">
    <dxf>
      <alignment relativeIndent="-1" readingOrder="0"/>
    </dxf>
  </rfmt>
  <rrc rId="586" sId="1" ref="A222:XFD235" action="insertRow"/>
  <rfmt sheetId="1" sqref="A222" start="0" length="0">
    <dxf>
      <fill>
        <patternFill>
          <bgColor theme="2" tint="-0.499984740745262"/>
        </patternFill>
      </fill>
      <alignment horizontal="left" readingOrder="0"/>
    </dxf>
  </rfmt>
  <rfmt sheetId="1" sqref="B222" start="0" length="0">
    <dxf>
      <fill>
        <patternFill>
          <bgColor theme="2" tint="-0.499984740745262"/>
        </patternFill>
      </fill>
      <alignment horizontal="left" readingOrder="0"/>
    </dxf>
  </rfmt>
  <rfmt sheetId="1" sqref="C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D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E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F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G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H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I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J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K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L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M222" start="0" length="0">
    <dxf>
      <font>
        <b/>
        <name val="Arial"/>
        <scheme val="none"/>
      </font>
      <fill>
        <patternFill>
          <bgColor theme="2" tint="-0.499984740745262"/>
        </patternFill>
      </fill>
      <alignment horizontal="left" readingOrder="0"/>
    </dxf>
  </rfmt>
  <rfmt sheetId="1" sqref="A22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="1" sqref="B223" start="0" length="0">
    <dxf>
      <font>
        <b val="0"/>
        <sz val="11"/>
        <color auto="1"/>
        <name val="Arial"/>
        <scheme val="none"/>
      </font>
      <numFmt numFmtId="0" formatCode="General"/>
      <alignment horizontal="left" wrapText="1" readingOrder="0"/>
      <border outline="0">
        <left style="thin">
          <color indexed="64"/>
        </left>
        <right style="thin">
          <color indexed="64"/>
        </right>
      </border>
    </dxf>
  </rfmt>
  <rfmt sheetId="1" s="1" sqref="C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D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E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F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G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H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I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J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K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="1" sqref="L223" start="0" length="0">
    <dxf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M223" start="0" length="0">
    <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dxf>
  </rfmt>
  <rfmt sheetId="1" sqref="A224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="1" sqref="B224" start="0" length="0">
    <dxf>
      <font>
        <b val="0"/>
        <i/>
        <sz val="11"/>
        <color auto="1"/>
        <name val="Arial"/>
        <scheme val="none"/>
      </font>
      <numFmt numFmtId="0" formatCode="General"/>
      <alignment horizontal="left" wrapText="1" indent="1" readingOrder="0"/>
      <border outline="0">
        <left style="thin">
          <color indexed="64"/>
        </left>
        <right style="thin">
          <color indexed="64"/>
        </right>
      </border>
    </dxf>
  </rfmt>
  <rfmt sheetId="1" sqref="C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24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87" sId="1" odxf="1" dxf="1">
    <nc r="M224">
      <f>SUM(C224:L224)</f>
    </nc>
    <odxf>
      <font>
        <b val="0"/>
        <i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i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25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="1" sqref="B225" start="0" length="0">
    <dxf>
      <font>
        <b val="0"/>
        <i/>
        <sz val="11"/>
        <color auto="1"/>
        <name val="Arial"/>
        <scheme val="none"/>
      </font>
      <numFmt numFmtId="0" formatCode="General"/>
      <alignment horizontal="left" wrapText="1" indent="1" readingOrder="0"/>
      <border outline="0">
        <left style="thin">
          <color indexed="64"/>
        </left>
        <right style="thin">
          <color indexed="64"/>
        </right>
      </border>
    </dxf>
  </rfmt>
  <rfmt sheetId="1" sqref="C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25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88" sId="1" odxf="1" dxf="1">
    <nc r="M225">
      <f>SUM(C225:L225)</f>
    </nc>
    <odxf>
      <font>
        <b val="0"/>
        <i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i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26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="1" sqref="B226" start="0" length="0">
    <dxf>
      <font>
        <b val="0"/>
        <i/>
        <sz val="11"/>
        <color auto="1"/>
        <name val="Arial"/>
        <scheme val="none"/>
      </font>
      <numFmt numFmtId="0" formatCode="General"/>
      <alignment horizontal="left" wrapText="1" indent="1" readingOrder="0"/>
      <border outline="0">
        <left style="thin">
          <color indexed="64"/>
        </left>
        <right style="thin">
          <color indexed="64"/>
        </right>
      </border>
    </dxf>
  </rfmt>
  <rfmt sheetId="1" sqref="C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26" start="0" length="0">
    <dxf>
      <font>
        <i/>
        <name val="Arial"/>
        <scheme val="none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89" sId="1" odxf="1" dxf="1">
    <nc r="M226">
      <f>SUM(C226:L226)</f>
    </nc>
    <odxf>
      <font>
        <b val="0"/>
        <i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i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27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27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C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27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90" sId="1" odxf="1" dxf="1">
    <nc r="M227">
      <f>SUM(C227:L227)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28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28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wrapText="1" readingOrder="0"/>
      <border outline="0">
        <left style="thin">
          <color indexed="64"/>
        </left>
        <right style="thin">
          <color indexed="64"/>
        </right>
      </border>
    </dxf>
  </rfmt>
  <rfmt sheetId="1" sqref="C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2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91" sId="1" odxf="1" dxf="1">
    <nc r="M228">
      <f>SUM(C228:L228)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29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29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wrapText="1" readingOrder="0"/>
      <border outline="0">
        <left style="thin">
          <color indexed="64"/>
        </left>
        <right style="thin">
          <color indexed="64"/>
        </right>
      </border>
    </dxf>
  </rfmt>
  <rfmt sheetId="1" sqref="C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29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92" sId="1" odxf="1" dxf="1">
    <nc r="M229">
      <f>SUM(C229:L229)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30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30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C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G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H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I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J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K230" start="0" length="0">
    <dxf>
      <border outline="0">
        <left style="thin">
          <color indexed="64"/>
        </left>
        <right style="thin">
          <color indexed="64"/>
        </right>
      </border>
    </dxf>
  </rfmt>
  <rfmt sheetId="1" sqref="L230" start="0" length="0">
    <dxf>
      <border outline="0">
        <left style="thin">
          <color indexed="64"/>
        </left>
        <right style="thin">
          <color indexed="64"/>
        </right>
      </border>
    </dxf>
  </rfmt>
  <rcc rId="593" sId="1" odxf="1" dxf="1">
    <nc r="M230">
      <f>SUM(C230:L230)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31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31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C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G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H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I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J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K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L231" start="0" length="0">
    <dxf>
      <border outline="0">
        <left style="thin">
          <color indexed="64"/>
        </left>
        <right style="thin">
          <color indexed="64"/>
        </right>
      </border>
    </dxf>
  </rfmt>
  <rfmt sheetId="1" sqref="M231" start="0" length="0">
    <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dxf>
  </rfmt>
  <rfmt sheetId="1" sqref="A232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32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C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G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H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I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J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K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L232" start="0" length="0">
    <dxf>
      <border outline="0">
        <left style="thin">
          <color indexed="64"/>
        </left>
        <right style="thin">
          <color indexed="64"/>
        </right>
      </border>
    </dxf>
  </rfmt>
  <rfmt sheetId="1" sqref="M232" start="0" length="0">
    <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dxf>
  </rfmt>
  <rfmt sheetId="1" sqref="A23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33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left style="thin">
          <color indexed="64"/>
        </left>
        <right style="thin">
          <color indexed="64"/>
        </right>
      </border>
    </dxf>
  </rfmt>
  <rfmt sheetId="1" sqref="C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D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E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F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G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H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I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J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K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L233" start="0" length="0">
    <dxf>
      <border outline="0">
        <left style="thin">
          <color indexed="64"/>
        </left>
        <right style="thin">
          <color indexed="64"/>
        </right>
      </border>
    </dxf>
  </rfmt>
  <rfmt sheetId="1" sqref="M233" start="0" length="0">
    <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dxf>
  </rfmt>
  <rfmt sheetId="1" sqref="A234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readingOrder="0"/>
      <border outline="0">
        <right style="thin">
          <color indexed="64"/>
        </right>
      </border>
    </dxf>
  </rfmt>
  <rfmt sheetId="1" sqref="B234" start="0" length="0">
    <dxf>
      <font>
        <b val="0"/>
        <name val="Arial"/>
        <scheme val="none"/>
      </font>
      <fill>
        <patternFill patternType="none">
          <bgColor indexed="65"/>
        </patternFill>
      </fill>
      <alignment horizontal="general" wrapText="1" readingOrder="0"/>
      <border outline="0">
        <left style="thin">
          <color indexed="64"/>
        </left>
        <right style="thin">
          <color indexed="64"/>
        </right>
      </border>
    </dxf>
  </rfmt>
  <rfmt sheetId="1" sqref="C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D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E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F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G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H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I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J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K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fmt sheetId="1" sqref="L234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</border>
    </dxf>
  </rfmt>
  <rcc rId="594" sId="1" odxf="1" dxf="1">
    <nc r="M234">
      <f>SUM(C234:L234)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fmt sheetId="1" sqref="A235" start="0" length="0">
    <dxf>
      <fill>
        <patternFill>
          <bgColor theme="0" tint="-0.14999847407452621"/>
        </patternFill>
      </fill>
      <border outline="0">
        <right style="thin">
          <color indexed="64"/>
        </right>
      </border>
    </dxf>
  </rfmt>
  <rfmt sheetId="1" sqref="B235" start="0" length="0">
    <dxf>
      <font>
        <i/>
        <name val="Arial"/>
        <scheme val="none"/>
      </font>
      <fill>
        <patternFill>
          <bgColor theme="0" tint="-0.14999847407452621"/>
        </patternFill>
      </fill>
      <alignment wrapText="1" readingOrder="0"/>
      <border outline="0">
        <left style="thin">
          <color indexed="64"/>
        </left>
        <right style="thin">
          <color indexed="64"/>
        </right>
      </border>
    </dxf>
  </rfmt>
  <rcc rId="595" sId="1" odxf="1" dxf="1">
    <nc r="C235">
      <f>SUM(C223:C234)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596" sId="1" odxf="1" dxf="1">
    <nc r="D235">
      <f>SUM(D223:D234)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597" sId="1" odxf="1" dxf="1">
    <nc r="E235">
      <f>SUM(E223:E234)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598" sId="1" odxf="1" dxf="1">
    <nc r="F235">
      <f>SUM(F223:F234)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599" sId="1" odxf="1" dxf="1">
    <nc r="G235">
      <f>SUM(G223:G234)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600" sId="1" odxf="1" dxf="1">
    <nc r="H235">
      <f>SUM(H223:H234)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601" sId="1" odxf="1" dxf="1">
    <nc r="I235">
      <f>SUM(I223:I234)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602" sId="1" odxf="1" dxf="1">
    <nc r="J235">
      <f>SUM(J223:J234)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603" sId="1" odxf="1" dxf="1">
    <nc r="K235">
      <f>SUM(K223:K234)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604" sId="1" odxf="1" dxf="1">
    <nc r="L235">
      <f>SUM(L223:L234)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  <righ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  <right style="thin">
          <color indexed="64"/>
        </right>
      </border>
    </ndxf>
  </rcc>
  <rcc rId="605" sId="1" odxf="1" dxf="1">
    <nc r="M235">
      <f>SUM(M227:M234)</f>
    </nc>
    <odxf>
      <font>
        <b val="0"/>
        <name val="Arial"/>
        <scheme val="none"/>
      </font>
      <fill>
        <patternFill>
          <bgColor theme="0"/>
        </patternFill>
      </fill>
      <border outline="0">
        <left/>
      </border>
    </odxf>
    <ndxf>
      <font>
        <b/>
        <name val="Arial"/>
        <scheme val="none"/>
      </font>
      <fill>
        <patternFill>
          <bgColor theme="0" tint="-0.14999847407452621"/>
        </patternFill>
      </fill>
      <border outline="0">
        <left style="thin">
          <color indexed="64"/>
        </left>
      </border>
    </ndxf>
  </rcc>
  <rcmt sheetId="1" cell="B224" guid="{00000000-0000-0000-0000-000000000000}" action="delete" author="Schalk Potgieter"/>
  <rcmt sheetId="1" cell="B225" guid="{00000000-0000-0000-0000-000000000000}" action="delete" author="Schalk Potgieter"/>
  <rcmt sheetId="1" cell="B226" guid="{00000000-0000-0000-0000-000000000000}" action="delete" author="Schalk Potgieter"/>
  <rcc rId="606" sId="1">
    <nc r="A222" t="inlineStr">
      <is>
        <t>OTHER METRO  PROJECTS</t>
      </is>
    </nc>
  </rcc>
  <rcc rId="607" sId="1" odxf="1" s="1" dxf="1">
    <nc r="B223" t="inlineStr">
      <is>
        <t>Florida Heights IRDP</t>
      </is>
    </nc>
    <ndxf>
      <font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none">
          <bgColor indexed="65"/>
        </patternFill>
      </fill>
      <alignment horizontal="general" wrapText="0" readingOrder="0"/>
    </ndxf>
  </rcc>
  <rfmt sheetId="1" s="1" sqref="C223" start="0" length="0">
    <dxf>
      <alignment horizontal="right" readingOrder="0"/>
    </dxf>
  </rfmt>
  <rfmt sheetId="1" s="1" sqref="D223" start="0" length="0">
    <dxf>
      <alignment horizontal="right" readingOrder="0"/>
    </dxf>
  </rfmt>
  <rfmt sheetId="1" s="1" sqref="B224" start="0" length="0">
    <dxf>
      <font>
        <i val="0"/>
        <sz val="11"/>
        <color theme="1"/>
        <name val="Arial"/>
        <scheme val="none"/>
      </font>
      <numFmt numFmtId="164" formatCode="_ &quot;R&quot;\ * #,##0_ ;_ &quot;R&quot;\ * \-#,##0_ ;_ &quot;R&quot;\ * &quot;-&quot;??_ ;_ @_ "/>
      <fill>
        <patternFill patternType="none">
          <bgColor indexed="65"/>
        </patternFill>
      </fill>
      <alignment horizontal="general" wrapText="0" indent="0" readingOrder="0"/>
    </dxf>
  </rfmt>
  <rcc rId="608" sId="1" odxf="1" dxf="1" numFmtId="34">
    <nc r="C224">
      <v>30000000</v>
    </nc>
    <ndxf>
      <font>
        <i val="0"/>
        <name val="Arial"/>
        <scheme val="none"/>
      </font>
    </ndxf>
  </rcc>
  <rcc rId="609" sId="1" odxf="1" dxf="1" numFmtId="34">
    <nc r="D224">
      <v>200000000</v>
    </nc>
    <ndxf>
      <font>
        <i val="0"/>
        <name val="Arial"/>
        <scheme val="none"/>
      </font>
    </ndxf>
  </rcc>
  <rrc rId="610" sId="1" ref="A212:XFD212" action="deleteRow">
    <rfmt sheetId="1" xfDxf="1" sqref="A212:XFD212" start="0" length="0">
      <dxf>
        <font>
          <name val="Arial"/>
          <scheme val="none"/>
        </font>
        <alignment vertical="top" readingOrder="0"/>
      </dxf>
    </rfmt>
    <rfmt sheetId="1" s="1" sqref="A21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212" t="inlineStr">
        <is>
          <t>Other Metro Projects</t>
        </is>
      </nc>
      <ndxf>
        <numFmt numFmtId="164" formatCode="_ &quot;R&quot;\ * #,##0_ ;_ &quot;R&quot;\ * \-#,##0_ ;_ &quot;R&quot;\ * &quot;-&quot;??_ ;_ @_ "/>
        <fill>
          <patternFill patternType="solid">
            <bgColor rgb="FFFF00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2">
        <f>SUM(C212:L212)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1" sId="1" ref="A212:XFD212" action="deleteRow">
    <rfmt sheetId="1" xfDxf="1" sqref="A212:XFD212" start="0" length="0">
      <dxf>
        <font>
          <name val="Arial"/>
          <scheme val="none"/>
        </font>
        <alignment vertical="top" readingOrder="0"/>
      </dxf>
    </rfmt>
    <rfmt sheetId="1" s="1" sqref="A21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212" t="inlineStr">
        <is>
          <t>Florida Heights IRDP</t>
        </is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C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2">
        <f>SUM(C212:L212)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2" sId="1" ref="A212:XFD212" action="deleteRow">
    <rfmt sheetId="1" xfDxf="1" sqref="A212:XFD212" start="0" length="0">
      <dxf>
        <font>
          <name val="Arial"/>
          <scheme val="none"/>
        </font>
        <alignment vertical="top" readingOrder="0"/>
      </dxf>
    </rfmt>
    <rfmt sheetId="1" s="1" sqref="A21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B212" t="inlineStr">
        <is>
          <t>Telkom Park/ Bayworld Precinct</t>
        </is>
      </nc>
      <n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34">
      <nc r="C212">
        <v>30000000</v>
      </nc>
      <n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34">
      <nc r="D212">
        <v>200000000</v>
      </nc>
      <n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2">
        <f>SUM(C212:L212)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13" sId="1" ref="A212:XFD212" action="deleteRow">
    <rfmt sheetId="1" xfDxf="1" sqref="A212:XFD212" start="0" length="0">
      <dxf>
        <font>
          <name val="Arial"/>
          <scheme val="none"/>
        </font>
        <alignment vertical="top" readingOrder="0"/>
      </dxf>
    </rfmt>
    <rfmt sheetId="1" s="1" sqref="A21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212" start="0" length="0">
      <dxf>
        <numFmt numFmtId="164" formatCode="_ &quot;R&quot;\ * #,##0_ ;_ &quot;R&quot;\ * \-#,##0_ ;_ &quot;R&quot;\ * &quot;-&quot;??_ ;_ @_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212" start="0" length="0">
      <dxf>
        <numFmt numFmtId="164" formatCode="_ &quot;R&quot;\ * #,##0_ ;_ &quot;R&quot;\ * \-#,##0_ ;_ &quot;R&quot;\ * &quot;-&quot;??_ ;_ @_ "/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212">
        <f>SUM(C212:L212)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614" sId="1">
    <oc r="A208" t="inlineStr">
      <is>
        <t>Other</t>
      </is>
    </oc>
    <nc r="A208"/>
  </rcc>
  <rcc rId="615" sId="1">
    <oc r="G208" t="inlineStr">
      <is>
        <t>TBC</t>
      </is>
    </oc>
    <nc r="G208"/>
  </rcc>
  <rcc rId="616" sId="1" numFmtId="34">
    <nc r="D219">
      <v>100000000</v>
    </nc>
  </rcc>
  <rcc rId="617" sId="1">
    <nc r="L219">
      <f>1000*415000</f>
    </nc>
  </rcc>
  <rcc rId="618" sId="1" odxf="1" dxf="1">
    <nc r="M219">
      <f>SUM(C219:L219)</f>
    </nc>
    <ndxf>
      <font>
        <i/>
        <name val="Arial"/>
        <scheme val="none"/>
      </font>
    </ndxf>
  </rcc>
  <rcc rId="619" sId="1">
    <nc r="B231" t="inlineStr">
      <is>
        <t>Sub-total Other Metro Projects</t>
      </is>
    </nc>
  </rcc>
  <rcc rId="620" sId="1">
    <oc r="B238" t="inlineStr">
      <is>
        <t>Road Upgrade R75 (Re-surfascing &amp; maintenance)</t>
      </is>
    </oc>
    <nc r="B238" t="inlineStr">
      <is>
        <t>Road Upgrade R75 (Re-surfacing &amp; maintenance)</t>
      </is>
    </nc>
  </rcc>
  <rcc rId="621" sId="1">
    <oc r="B239" t="inlineStr">
      <is>
        <t>Road Upgrade R75 (Re-surfascing &amp; maintenance)</t>
      </is>
    </oc>
    <nc r="B239" t="inlineStr">
      <is>
        <t>Road Upgrade R75 (Re-surfacing &amp; maintenance)</t>
      </is>
    </nc>
  </rcc>
  <rcc rId="622" sId="1">
    <nc r="B220" t="inlineStr">
      <is>
        <t>Telkom Park/ Bayworld Precinct Development</t>
      </is>
    </nc>
  </rcc>
  <rfmt sheetId="1" sqref="B220">
    <dxf>
      <alignment wrapText="1" readingOrder="0"/>
    </dxf>
  </rfmt>
  <rcc rId="623" sId="1">
    <oc r="C284">
      <f>C245+C283</f>
    </oc>
    <nc r="C284">
      <f>C231+C245+C283</f>
    </nc>
  </rcc>
  <rcc rId="624" sId="1">
    <oc r="D284">
      <f>D245+D283</f>
    </oc>
    <nc r="D284">
      <f>D231+D245+D283</f>
    </nc>
  </rcc>
  <rcc rId="625" sId="1">
    <oc r="E284">
      <f>E245+E283</f>
    </oc>
    <nc r="E284">
      <f>E231+E245+E283</f>
    </nc>
  </rcc>
  <rcc rId="626" sId="1">
    <oc r="F284">
      <f>F245+F283</f>
    </oc>
    <nc r="F284">
      <f>F231+F245+F283</f>
    </nc>
  </rcc>
  <rcc rId="627" sId="1">
    <oc r="G284">
      <f>G245+G283</f>
    </oc>
    <nc r="G284">
      <f>G231+G245+G283</f>
    </nc>
  </rcc>
  <rcc rId="628" sId="1">
    <oc r="H284">
      <f>H245+H283</f>
    </oc>
    <nc r="H284">
      <f>H231+H245+H283</f>
    </nc>
  </rcc>
  <rcc rId="629" sId="1">
    <oc r="I284">
      <f>I245+I283</f>
    </oc>
    <nc r="I284">
      <f>I231+I245+I283</f>
    </nc>
  </rcc>
  <rcc rId="630" sId="1">
    <oc r="J284">
      <f>J245+J283</f>
    </oc>
    <nc r="J284">
      <f>J231+J245+J283</f>
    </nc>
  </rcc>
  <rcc rId="631" sId="1">
    <oc r="K284">
      <f>K245+K283</f>
    </oc>
    <nc r="K284">
      <f>K231+K245+K283</f>
    </nc>
  </rcc>
  <rcc rId="632" sId="1">
    <oc r="L284">
      <f>L245+L283</f>
    </oc>
    <nc r="L284">
      <f>L231+L245+L283</f>
    </nc>
  </rcc>
  <rcc rId="633" sId="1">
    <oc r="M284">
      <f>M245+M283</f>
    </oc>
    <nc r="M284">
      <f>M231+M245+M283</f>
    </nc>
  </rcc>
  <rcmt sheetId="1" cell="L219" guid="{8A00FA01-92DB-45A9-9E6D-97B7CD093CCA}" author="Schalk Potgieter" newLength="99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34" sId="1" ref="A21:XFD21" action="insertRow"/>
  <rrc rId="635" sId="1" ref="A21:XFD21" action="insertRow"/>
  <rrc rId="636" sId="1" ref="A21:XFD21" action="insertRow"/>
  <rrc rId="637" sId="1" ref="A21:XFD21" action="insertRow"/>
  <rcc rId="638" sId="1" odxf="1" dxf="1">
    <nc r="B21" t="inlineStr">
      <is>
        <t xml:space="preserve">1.4.3  Port of PE Waterfront (Transnet) </t>
      </is>
    </nc>
    <odxf>
      <font>
        <i/>
        <color auto="1"/>
        <name val="Arial"/>
        <scheme val="none"/>
      </font>
      <alignment vertical="top" indent="3" readingOrder="0"/>
    </odxf>
    <ndxf>
      <font>
        <i val="0"/>
        <sz val="10"/>
        <color auto="1"/>
        <name val="Arial"/>
        <scheme val="none"/>
      </font>
      <alignment vertical="center" indent="0" readingOrder="0"/>
    </ndxf>
  </rcc>
  <rcc rId="639" sId="1" odxf="1" dxf="1">
    <nc r="B22" t="inlineStr">
      <is>
        <t>1.4.4  Tank Farm Relocation and Decommisioning of Tank Farm (Transnet)</t>
      </is>
    </nc>
    <odxf>
      <font>
        <i/>
        <color auto="1"/>
        <name val="Arial"/>
        <scheme val="none"/>
      </font>
      <alignment vertical="top" indent="3" readingOrder="0"/>
    </odxf>
    <ndxf>
      <font>
        <i val="0"/>
        <sz val="10"/>
        <color auto="1"/>
        <name val="Arial"/>
        <scheme val="none"/>
      </font>
      <alignment vertical="center" indent="0" readingOrder="0"/>
    </ndxf>
  </rcc>
  <rcc rId="640" sId="1" odxf="1" dxf="1">
    <nc r="B23" t="inlineStr">
      <is>
        <t>1.4.5  Automotive Terminal Port of PE (Transnet)</t>
      </is>
    </nc>
    <odxf>
      <font>
        <i/>
        <color auto="1"/>
        <name val="Arial"/>
        <scheme val="none"/>
      </font>
      <alignment vertical="top" indent="3" readingOrder="0"/>
    </odxf>
    <ndxf>
      <font>
        <i val="0"/>
        <sz val="10"/>
        <color auto="1"/>
        <name val="Arial"/>
        <scheme val="none"/>
      </font>
      <alignment vertical="center" indent="0" readingOrder="0"/>
    </ndxf>
  </rcc>
  <rcc rId="641" sId="1" odxf="1" dxf="1">
    <nc r="B24" t="inlineStr">
      <is>
        <t xml:space="preserve">1.4.6 PECT Berth Deepening (Transnet) </t>
      </is>
    </nc>
    <odxf>
      <font>
        <i/>
        <color auto="1"/>
        <name val="Arial"/>
        <scheme val="none"/>
      </font>
      <alignment vertical="top" indent="3" readingOrder="0"/>
    </odxf>
    <ndxf>
      <font>
        <i val="0"/>
        <sz val="10"/>
        <color auto="1"/>
        <name val="Arial"/>
        <scheme val="none"/>
      </font>
      <alignment vertical="center" indent="0" readingOrder="0"/>
    </ndxf>
  </rcc>
  <rfmt sheetId="1" sqref="B21" start="0" length="0">
    <dxf>
      <alignment relativeIndent="1" readingOrder="0"/>
    </dxf>
  </rfmt>
  <rfmt sheetId="1" sqref="B21" start="0" length="0">
    <dxf>
      <alignment relativeIndent="1" readingOrder="0"/>
    </dxf>
  </rfmt>
  <rfmt sheetId="1" sqref="B21" start="0" length="0">
    <dxf>
      <alignment relativeIndent="1" readingOrder="0"/>
    </dxf>
  </rfmt>
  <rfmt sheetId="1" sqref="B22" start="0" length="0">
    <dxf>
      <alignment relativeIndent="1" readingOrder="0"/>
    </dxf>
  </rfmt>
  <rfmt sheetId="1" sqref="B22" start="0" length="0">
    <dxf>
      <alignment relativeIndent="1" readingOrder="0"/>
    </dxf>
  </rfmt>
  <rfmt sheetId="1" sqref="B22" start="0" length="0">
    <dxf>
      <alignment relativeIndent="1" readingOrder="0"/>
    </dxf>
  </rfmt>
  <rfmt sheetId="1" sqref="B23" start="0" length="0">
    <dxf>
      <alignment relativeIndent="1" readingOrder="0"/>
    </dxf>
  </rfmt>
  <rfmt sheetId="1" sqref="B23" start="0" length="0">
    <dxf>
      <alignment relativeIndent="1" readingOrder="0"/>
    </dxf>
  </rfmt>
  <rfmt sheetId="1" sqref="B23" start="0" length="0">
    <dxf>
      <alignment relativeIndent="1" readingOrder="0"/>
    </dxf>
  </rfmt>
  <rfmt sheetId="1" sqref="B24" start="0" length="0">
    <dxf>
      <alignment relativeIndent="1" readingOrder="0"/>
    </dxf>
  </rfmt>
  <rfmt sheetId="1" sqref="B24" start="0" length="0">
    <dxf>
      <alignment relativeIndent="1" readingOrder="0"/>
    </dxf>
  </rfmt>
  <rfmt sheetId="1" sqref="B24" start="0" length="0">
    <dxf>
      <alignment relativeIndent="1" readingOrder="0"/>
    </dxf>
  </rfmt>
  <rfmt sheetId="1" sqref="B21:B24" start="0" length="2147483647">
    <dxf>
      <font>
        <i/>
      </font>
    </dxf>
  </rfmt>
  <rfmt sheetId="1" sqref="A21:XFD24" start="0" length="2147483647">
    <dxf>
      <font>
        <i/>
      </font>
    </dxf>
  </rfmt>
  <rfmt sheetId="1" sqref="A21:XFD24" start="0" length="2147483647">
    <dxf>
      <font>
        <sz val="11"/>
      </font>
    </dxf>
  </rfmt>
  <rcc rId="642" sId="1">
    <nc r="M21">
      <f>SUM(C21:L21)</f>
    </nc>
  </rcc>
  <rcc rId="643" sId="1">
    <nc r="M22">
      <f>SUM(C22:L22)</f>
    </nc>
  </rcc>
  <rcc rId="644" sId="1">
    <nc r="M23">
      <f>SUM(C23:L23)</f>
    </nc>
  </rcc>
  <rcc rId="645" sId="1">
    <nc r="M24">
      <f>SUM(C24:L24)</f>
    </nc>
  </rcc>
  <rcc rId="646" sId="1" odxf="1" dxf="1">
    <nc r="M25">
      <f>SUM(C25:L25)</f>
    </nc>
    <odxf>
      <font>
        <i val="0"/>
        <name val="Arial"/>
        <scheme val="none"/>
      </font>
    </odxf>
    <ndxf>
      <font>
        <i/>
        <name val="Arial"/>
        <scheme val="none"/>
      </font>
    </ndxf>
  </rcc>
  <rcc rId="647" sId="1" numFmtId="34">
    <oc r="H264">
      <v>0</v>
    </oc>
    <nc r="H264"/>
  </rcc>
  <rcc rId="648" sId="1" numFmtId="34">
    <oc r="H265">
      <v>0</v>
    </oc>
    <nc r="H265"/>
  </rcc>
  <rcc rId="649" sId="1" numFmtId="34">
    <oc r="H266">
      <v>0</v>
    </oc>
    <nc r="H266"/>
  </rcc>
  <rcc rId="650" sId="1" numFmtId="34">
    <oc r="H267">
      <v>0</v>
    </oc>
    <nc r="H267"/>
  </rcc>
  <rcc rId="651" sId="1" numFmtId="34">
    <oc r="H269">
      <v>0</v>
    </oc>
    <nc r="H269"/>
  </rcc>
  <rcc rId="652" sId="1" numFmtId="34">
    <oc r="H270">
      <v>0</v>
    </oc>
    <nc r="H270"/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3" sId="1">
    <nc r="C27">
      <f>C28+C29+C30+C31+C32+C33+C34+C35+C38+C39+C40</f>
    </nc>
  </rcc>
  <rcc rId="654" sId="1">
    <oc r="C44">
      <f>C6+C13+C17+C18+C28+C29+C30+C31+C32+C33+C34+C35+C38+C39+C40</f>
    </oc>
    <nc r="C44">
      <f>C6+C13+C17+C18+C27</f>
    </nc>
  </rcc>
  <rfmt sheetId="1" sqref="C27" start="0" length="2147483647">
    <dxf>
      <font>
        <b/>
      </font>
    </dxf>
  </rfmt>
  <rcc rId="655" sId="1" odxf="1" dxf="1">
    <nc r="D27">
      <f>D28+D29+D30+D31+D32+D33+D34+D35+D38+D39+D40</f>
    </nc>
    <odxf>
      <font>
        <b val="0"/>
        <name val="Arial"/>
        <scheme val="none"/>
      </font>
    </odxf>
    <ndxf>
      <font>
        <b/>
        <name val="Arial"/>
        <scheme val="none"/>
      </font>
    </ndxf>
  </rcc>
  <rcc rId="656" sId="1">
    <oc r="D44">
      <f>D6+D13+D17+D18+D28+D29+D30+D31+D32+D33+D34+D35+D38+D39+D40</f>
    </oc>
    <nc r="D44">
      <f>D6+D13+D17+D18+D27</f>
    </nc>
  </rcc>
  <rcc rId="657" sId="1">
    <oc r="E44">
      <f>E6+E13+E17+E18+E28+E29+E30+E31+E32+E33+E34+E35+E38+E39+E40</f>
    </oc>
    <nc r="E44">
      <f>E6+E13+E17+E18+E27</f>
    </nc>
  </rcc>
  <rcc rId="658" sId="1">
    <oc r="F44">
      <f>F6+F13+F17+F18+F28+F29+F30+F31+F32+F33+F34+F35+F38+F39+F40</f>
    </oc>
    <nc r="F44">
      <f>F6+F13+F17+F18+F27</f>
    </nc>
  </rcc>
  <rcc rId="659" sId="1">
    <oc r="G44">
      <f>G6+G13+G17+G18+G28+G29+G30+G31+G32+G33+G34+G35+G38+G39+G40</f>
    </oc>
    <nc r="G44">
      <f>G6+G13+G17+G18+G27</f>
    </nc>
  </rcc>
  <rcc rId="660" sId="1">
    <oc r="H44">
      <f>H6+H13+H17+H18+H28+H29+H30+H31+H32+H33+H34+H35+H38+H39+H40</f>
    </oc>
    <nc r="H44">
      <f>H6+H13+H17+H18+H27</f>
    </nc>
  </rcc>
  <rcc rId="661" sId="1">
    <oc r="I44">
      <f>I6+I13+I17+I18+I28+I29+I30+I31+I32+I33+I34+I35+I38+I39+I40</f>
    </oc>
    <nc r="I44">
      <f>I6+I13+I17+I18+I27</f>
    </nc>
  </rcc>
  <rcc rId="662" sId="1">
    <oc r="J44">
      <f>J6+J13+J17+J18+J28+J29+J30+J31+J32+J33+J34+J35+J38+J39+J40</f>
    </oc>
    <nc r="J44">
      <f>J6+J13+J17+J18+J27</f>
    </nc>
  </rcc>
  <rcc rId="663" sId="1">
    <oc r="K44">
      <f>K6+K13+K17+K18+K28+K29+K30+K31+K32+K33+K34+K35+K38+K39+K40</f>
    </oc>
    <nc r="K44">
      <f>K6+K13+K17+K18+K27</f>
    </nc>
  </rcc>
  <rcc rId="664" sId="1">
    <oc r="L44">
      <f>L6+L13+L17+L18+L28+L29+L30+L31+L32+L33+L34+L35+L38+L39+L40</f>
    </oc>
    <nc r="L44">
      <f>L6+L13+L17+L18+L27</f>
    </nc>
  </rcc>
  <rcc rId="665" sId="1">
    <nc r="C46">
      <f>SUM(C47:C53)</f>
    </nc>
  </rcc>
  <rcc rId="666" sId="1">
    <nc r="D46">
      <f>SUM(D47:D53)</f>
    </nc>
  </rcc>
  <rcc rId="667" sId="1">
    <nc r="E46">
      <f>SUM(E47:E53)</f>
    </nc>
  </rcc>
  <rcc rId="668" sId="1">
    <nc r="F46">
      <f>SUM(F47:F53)</f>
    </nc>
  </rcc>
  <rcc rId="669" sId="1">
    <nc r="G46">
      <f>SUM(G47:G53)</f>
    </nc>
  </rcc>
  <rcc rId="670" sId="1">
    <nc r="H46">
      <f>SUM(H47:H53)</f>
    </nc>
  </rcc>
  <rcc rId="671" sId="1">
    <nc r="I46">
      <f>SUM(I47:I53)</f>
    </nc>
  </rcc>
  <rcc rId="672" sId="1">
    <nc r="J46">
      <f>SUM(J47:J53)</f>
    </nc>
  </rcc>
  <rcc rId="673" sId="1">
    <nc r="K46">
      <f>SUM(K47:K53)</f>
    </nc>
  </rcc>
  <rcc rId="674" sId="1">
    <nc r="L46">
      <f>SUM(L47:L53)</f>
    </nc>
  </rcc>
  <rcc rId="675" sId="1">
    <nc r="C56">
      <f>SUM(C57:C63)</f>
    </nc>
  </rcc>
  <rfmt sheetId="1" sqref="C56" start="0" length="2147483647">
    <dxf>
      <font>
        <b/>
      </font>
    </dxf>
  </rfmt>
  <rcc rId="676" sId="1" odxf="1" dxf="1">
    <nc r="D56">
      <f>SUM(D57:D63)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77" sId="1" odxf="1" dxf="1">
    <nc r="E56">
      <f>SUM(E57:E63)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78" sId="1" odxf="1" dxf="1">
    <nc r="F56">
      <f>SUM(F57:F63)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79" sId="1" odxf="1" dxf="1">
    <nc r="G56">
      <f>SUM(G57:G63)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80" sId="1" odxf="1" dxf="1">
    <nc r="H56">
      <f>SUM(H57:H63)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81" sId="1" odxf="1" dxf="1">
    <nc r="I56">
      <f>SUM(I57:I63)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82" sId="1" odxf="1" dxf="1">
    <nc r="J56">
      <f>SUM(J57:J63)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83" sId="1" odxf="1" dxf="1">
    <nc r="K56">
      <f>SUM(K57:K63)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84" sId="1" odxf="1" dxf="1">
    <nc r="L56">
      <f>SUM(L57:L63)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685" sId="1">
    <nc r="M46">
      <f>SUM(C46:L46)</f>
    </nc>
  </rcc>
  <rcc rId="686" sId="1">
    <nc r="C66">
      <f>SUM(C67:C70)</f>
    </nc>
  </rcc>
  <rcc rId="687" sId="1">
    <nc r="D66">
      <f>SUM(D67:D70)</f>
    </nc>
  </rcc>
  <rcc rId="688" sId="1" odxf="1" dxf="1">
    <nc r="E66">
      <f>SUM(E67:E70)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89" sId="1" odxf="1" dxf="1">
    <nc r="F66">
      <f>SUM(F67:F70)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0" sId="1" odxf="1" dxf="1">
    <nc r="G66">
      <f>SUM(G67:G70)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1" sId="1" odxf="1" dxf="1">
    <nc r="H66">
      <f>SUM(H67:H70)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2" sId="1" odxf="1" dxf="1">
    <nc r="I66">
      <f>SUM(I67:I70)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3" sId="1" odxf="1" dxf="1">
    <nc r="J66">
      <f>SUM(J67:J70)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4" sId="1" odxf="1" dxf="1">
    <nc r="K66">
      <f>SUM(K67:K70)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5" sId="1" odxf="1" dxf="1">
    <nc r="L66">
      <f>SUM(L67:L70)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696" sId="1">
    <nc r="M66">
      <f>SUM(C66:L66)</f>
    </nc>
  </rcc>
  <rfmt sheetId="1" sqref="C66:L66" start="0" length="2147483647">
    <dxf>
      <font>
        <b/>
      </font>
    </dxf>
  </rfmt>
  <rcc rId="697" sId="1">
    <nc r="C76">
      <f>SUM(C77:C90)</f>
    </nc>
  </rcc>
  <rcc rId="698" sId="1">
    <nc r="D76">
      <f>SUM(D77:D90)</f>
    </nc>
  </rcc>
  <rcc rId="699" sId="1" odxf="1" dxf="1">
    <nc r="E76">
      <f>SUM(E77:E90)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0" sId="1" odxf="1" dxf="1">
    <nc r="F76">
      <f>SUM(F77:F90)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1" sId="1" odxf="1" dxf="1">
    <nc r="G76">
      <f>SUM(G77:G90)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2" sId="1" odxf="1" dxf="1">
    <nc r="H76">
      <f>SUM(H77:H90)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3" sId="1" odxf="1" dxf="1">
    <nc r="I76">
      <f>SUM(I77:I90)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4" sId="1" odxf="1" dxf="1">
    <nc r="J76">
      <f>SUM(J77:J90)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5" sId="1" odxf="1" dxf="1">
    <nc r="K76">
      <f>SUM(K77:K90)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cc rId="706" sId="1" odxf="1" dxf="1">
    <nc r="L76">
      <f>SUM(L77:L90)</f>
    </nc>
    <odxf>
      <font>
        <b/>
        <color auto="1"/>
        <name val="Arial"/>
        <scheme val="none"/>
      </font>
    </odxf>
    <ndxf>
      <font>
        <b val="0"/>
        <color auto="1"/>
        <name val="Arial"/>
        <scheme val="none"/>
      </font>
    </ndxf>
  </rcc>
  <rfmt sheetId="1" sqref="C76:L76" start="0" length="2147483647">
    <dxf>
      <font>
        <b/>
      </font>
    </dxf>
  </rfmt>
  <rfmt sheetId="1" sqref="C93" start="0" length="2147483647">
    <dxf>
      <font>
        <b/>
      </font>
    </dxf>
  </rfmt>
  <rcc rId="707" sId="1" odxf="1" dxf="1">
    <nc r="D93">
      <f>SUM(D94:D95)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08" sId="1" odxf="1" dxf="1">
    <nc r="E93">
      <f>SUM(E94:E95)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09" sId="1" odxf="1" dxf="1">
    <nc r="F93">
      <f>SUM(F94:F95)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10" sId="1" odxf="1" dxf="1">
    <nc r="G93">
      <f>SUM(G94:G95)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11" sId="1" odxf="1" dxf="1">
    <nc r="H93">
      <f>SUM(H94:H95)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12" sId="1" odxf="1" dxf="1">
    <nc r="I93">
      <f>SUM(I94:I95)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13" sId="1" odxf="1" dxf="1">
    <nc r="J93">
      <f>SUM(J94:J95)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14" sId="1" odxf="1" dxf="1">
    <nc r="K93">
      <f>SUM(K94:K95)</f>
    </nc>
    <odxf>
      <font>
        <b val="0"/>
        <color auto="1"/>
        <name val="Arial"/>
        <scheme val="none"/>
      </font>
      <fill>
        <patternFill patternType="none">
          <bgColor indexed="65"/>
        </patternFill>
      </fill>
    </odxf>
    <ndxf>
      <font>
        <b/>
        <color auto="1"/>
        <name val="Arial"/>
        <scheme val="none"/>
      </font>
      <fill>
        <patternFill patternType="solid">
          <bgColor theme="0"/>
        </patternFill>
      </fill>
    </ndxf>
  </rcc>
  <rcc rId="715" sId="1" odxf="1" dxf="1">
    <nc r="L93">
      <f>SUM(L94:L95)</f>
    </nc>
    <odxf>
      <font>
        <b val="0"/>
        <color auto="1"/>
        <name val="Arial"/>
        <scheme val="none"/>
      </font>
    </odxf>
    <ndxf>
      <font>
        <b/>
        <color auto="1"/>
        <name val="Arial"/>
        <scheme val="none"/>
      </font>
    </ndxf>
  </rcc>
  <rcc rId="716" sId="1">
    <oc r="C99">
      <f>C47+C48+C49+C50+C51+C52+C53+C57+C58+C59+C60+C61+C62+C63+C67+C68+C69+C70+C77+C78+C79+C80+C81+C82+C83+C84+C85+C86+C87+C88+C89+C90+C93</f>
    </oc>
    <nc r="C99">
      <f>C46+C56+C66+C76+C93</f>
    </nc>
  </rcc>
  <rcc rId="717" sId="1">
    <oc r="D99">
      <f>D47+D48+D49+D50+D51+D52+D53+D57+D58+D59+D60+D61+D62+D63+D67+D68+D69+D70+D77+D78+D79+D80+D81+D82+D83+D84+D85+D86+D87+D88+D89+D90+D93</f>
    </oc>
    <nc r="D99">
      <f>D46+D56+D66+D76+D93</f>
    </nc>
  </rcc>
  <rcc rId="718" sId="1">
    <oc r="E99">
      <f>E47+E48+E49+E50+E51+E52+E53+E57+E58+E59+E60+E61+E62+E63+E67+E68+E69+E70+E77+E78+E79+E80+E81+E82+E83+E84+E85+E86+E87+E88+E89+E90+E93</f>
    </oc>
    <nc r="E99">
      <f>E46+E56+E66+E76+E93</f>
    </nc>
  </rcc>
  <rcc rId="719" sId="1">
    <oc r="F99">
      <f>F47+F48+F49+F50+F51+F52+F53+F57+F58+F59+F60+F61+F62+F63+F67+F68+F69+F70+F77+F78+F79+F80+F81+F82+F83+F84+F85+F86+F87+F88+F89+F90+F93</f>
    </oc>
    <nc r="F99">
      <f>F46+F56+F66+F76+F93</f>
    </nc>
  </rcc>
  <rcc rId="720" sId="1">
    <oc r="G99">
      <f>G47+G48+G49+G50+G51+G52+G53+G57+G58+G59+G60+G61+G62+G63+G67+G68+G69+G70+G77+G78+G79+G80+G81+G82+G83+G84+G85+G86+G87+G88+G89+G90+G93</f>
    </oc>
    <nc r="G99">
      <f>G46+G56+G66+G76+G93</f>
    </nc>
  </rcc>
  <rcc rId="721" sId="1">
    <oc r="H99">
      <f>H47+H48+H49+H50+H51+H52+H53+H57+H58+H59+H60+H61+H62+H63+H67+H68+H69+H70+H77+H78+H79+H80+H81+H82+H83+H84+H85+H86+H87+H88+H89+H90+H93</f>
    </oc>
    <nc r="H99">
      <f>H46+H56+H66+H76+H93</f>
    </nc>
  </rcc>
  <rcc rId="722" sId="1">
    <oc r="I99">
      <f>I47+I48+I49+I50+I51+I52+I53+I57+I58+I59+I60+I61+I62+I63+I67+I68+I69+I70+I77+I78+I79+I80+I81+I82+I83+I84+I85+I86+I87+I88+I89+I90+I93</f>
    </oc>
    <nc r="I99">
      <f>I46+I56+I66+I76+I93</f>
    </nc>
  </rcc>
  <rcc rId="723" sId="1">
    <oc r="J99">
      <f>J47+J48+J49+J50+J51+J52+J53+J57+J58+J59+J60+J61+J62+J63+J67+J68+J69+J70+J77+J78+J79+J80+J81+J82+J83+J84+J85+J86+J87+J88+J89+J90+J93</f>
    </oc>
    <nc r="J99">
      <f>J46+J56+J66+J76+J93</f>
    </nc>
  </rcc>
  <rcc rId="724" sId="1">
    <oc r="K99">
      <f>K47+K48+K49+K50+K51+K52+K53+K57+K58+K59+K60+K61+K62+K63+K67+K68+K69+K70+K77+K78+K79+K80+K81+K82+K83+K84+K85+K86+K87+K88+K89+K90+K93</f>
    </oc>
    <nc r="K99">
      <f>K46+K56+K66+K76+K93</f>
    </nc>
  </rcc>
  <rcc rId="725" sId="1">
    <oc r="L99">
      <f>L47+L48+L49+L50+L51+L52+L53+L57+L58+L59+L60+L61+L62+L63+L67+L68+L69+L70+L77+L78+L79+L80+L81+L82+L83+L84+L85+L86+L87+L88+L89+L90+L93</f>
    </oc>
    <nc r="L99">
      <f>L46+L56+L66+L76+L93</f>
    </nc>
  </rcc>
  <rcc rId="726" sId="1">
    <oc r="M99">
      <f>SUM(C99:L99)</f>
    </oc>
    <nc r="M99">
      <f>M46+M56+M66+M76+M93</f>
    </nc>
  </rcc>
  <rcc rId="727" sId="1">
    <oc r="D288">
      <f>D235+D249+D287</f>
    </oc>
    <nc r="D288">
      <f>D235+D249+D287</f>
    </nc>
  </rcc>
  <rcc rId="728" sId="1">
    <oc r="E288">
      <f>E235+E249+E287</f>
    </oc>
    <nc r="E288">
      <f>E235+E249+E287</f>
    </nc>
  </rcc>
  <rcc rId="729" sId="1">
    <oc r="F288">
      <f>F235+F249+F287</f>
    </oc>
    <nc r="F288">
      <f>F235+F249+F287</f>
    </nc>
  </rcc>
  <rcc rId="730" sId="1">
    <oc r="G288">
      <f>G235+G249+G287</f>
    </oc>
    <nc r="G288">
      <f>G235+G249+G287</f>
    </nc>
  </rcc>
  <rcc rId="731" sId="1">
    <oc r="H288">
      <f>H235+H249+H287</f>
    </oc>
    <nc r="H288">
      <f>H235+H249+H287</f>
    </nc>
  </rcc>
  <rcc rId="732" sId="1">
    <oc r="I288">
      <f>I235+I249+I287</f>
    </oc>
    <nc r="I288">
      <f>I235+I249+I287</f>
    </nc>
  </rcc>
  <rcc rId="733" sId="1">
    <oc r="J288">
      <f>J235+J249+J287</f>
    </oc>
    <nc r="J288">
      <f>J235+J249+J287</f>
    </nc>
  </rcc>
  <rcc rId="734" sId="1">
    <oc r="K288">
      <f>K235+K249+K287</f>
    </oc>
    <nc r="K288">
      <f>K235+K249+K287</f>
    </nc>
  </rcc>
  <rcc rId="735" sId="1">
    <oc r="L288">
      <f>L235+L249+L287</f>
    </oc>
    <nc r="L288">
      <f>L235+L249+L287</f>
    </nc>
  </rcc>
  <rrc rId="736" sId="1" eol="1" ref="A292:XFD292" action="insertRow"/>
  <rcc rId="737" sId="1">
    <nc r="K292">
      <f>K290+J290+I290+H290+G290</f>
    </nc>
  </rcc>
  <rcc rId="738" sId="1">
    <nc r="D101">
      <f>C100+D100</f>
    </nc>
  </rcc>
  <rcc rId="739" sId="1">
    <nc r="K101">
      <f>SUM(G100:K100)</f>
    </nc>
  </rcc>
  <rrc rId="740" sId="1" ref="A45:XFD45" action="insertRow"/>
  <rcc rId="741" sId="1">
    <nc r="D45">
      <f>D44+C44</f>
    </nc>
  </rcc>
  <rcc rId="742" sId="1">
    <nc r="D171">
      <f>C170+D170</f>
    </nc>
  </rcc>
  <rcc rId="743" sId="1">
    <nc r="K171">
      <f>SUM(G170:K170)</f>
    </nc>
  </rcc>
  <rcc rId="744" sId="1">
    <nc r="F171">
      <f>F170</f>
    </nc>
  </rcc>
  <rcc rId="745" sId="1">
    <nc r="L171">
      <f>L170</f>
    </nc>
  </rcc>
  <rcc rId="746" sId="1">
    <nc r="M171">
      <f>SUM(D171:L171)</f>
    </nc>
  </rcc>
  <rcc rId="747" sId="1">
    <oc r="M158">
      <f>SUM(C158:L158)</f>
    </oc>
    <nc r="M158">
      <f>SUM(C158:L158)</f>
    </nc>
  </rcc>
  <rcc rId="748" sId="1">
    <oc r="M159">
      <f>SUM(C159:L159)</f>
    </oc>
    <nc r="M159">
      <f>SUM(C159:L159)</f>
    </nc>
  </rcc>
  <rcc rId="749" sId="1">
    <oc r="M160">
      <f>SUM(C160:L160)</f>
    </oc>
    <nc r="M160">
      <f>SUM(C160:L160)</f>
    </nc>
  </rcc>
  <rcc rId="750" sId="1">
    <oc r="M161">
      <f>SUM(C161:L161)</f>
    </oc>
    <nc r="M161">
      <f>SUM(C161:L161)</f>
    </nc>
  </rcc>
  <rcc rId="751" sId="1">
    <oc r="M162">
      <f>SUM(C162:L162)</f>
    </oc>
    <nc r="M162">
      <f>SUM(C162:L162)</f>
    </nc>
  </rcc>
  <rcc rId="752" sId="1">
    <oc r="M163">
      <f>SUM(C163:L163)</f>
    </oc>
    <nc r="M163">
      <f>SUM(C163:L163)</f>
    </nc>
  </rcc>
  <rcc rId="753" sId="1">
    <oc r="M164">
      <f>SUM(C164:L164)</f>
    </oc>
    <nc r="M164">
      <f>SUM(C164:L164)</f>
    </nc>
  </rcc>
  <rcc rId="754" sId="1">
    <oc r="M165">
      <f>SUM(C165:L165)</f>
    </oc>
    <nc r="M165">
      <f>SUM(C165:L165)</f>
    </nc>
  </rcc>
  <rcc rId="755" sId="1">
    <oc r="M166">
      <f>SUM(C166:L166)</f>
    </oc>
    <nc r="M166">
      <f>SUM(C166:L166)</f>
    </nc>
  </rcc>
  <rcc rId="756" sId="1">
    <oc r="M167">
      <f>SUM(C167:L167)</f>
    </oc>
    <nc r="M167">
      <f>SUM(C167:L167)</f>
    </nc>
  </rcc>
  <rcc rId="757" sId="1">
    <oc r="M168">
      <f>SUM(C168:L168)</f>
    </oc>
    <nc r="M168">
      <f>SUM(C168:L168)</f>
    </nc>
  </rcc>
  <rcc rId="758" sId="1">
    <oc r="M104">
      <f>SUM(C104:L104)</f>
    </oc>
    <nc r="M104">
      <f>SUM(C104:L104)</f>
    </nc>
  </rcc>
  <rcc rId="759" sId="1">
    <oc r="M105">
      <f>SUM(C105:L105)</f>
    </oc>
    <nc r="M105">
      <f>SUM(C105:L105)</f>
    </nc>
  </rcc>
  <rcc rId="760" sId="1">
    <oc r="M106">
      <f>SUM(C106:L106)</f>
    </oc>
    <nc r="M106">
      <f>SUM(C106:L106)</f>
    </nc>
  </rcc>
  <rcc rId="761" sId="1">
    <oc r="M107">
      <f>SUM(D107:L107)</f>
    </oc>
    <nc r="M107">
      <f>SUM(C107:L107)</f>
    </nc>
  </rcc>
  <rcc rId="762" sId="1">
    <oc r="M108">
      <f>SUM(C108:L108)</f>
    </oc>
    <nc r="M108">
      <f>SUM(C108:L108)</f>
    </nc>
  </rcc>
  <rcc rId="763" sId="1">
    <oc r="M109">
      <f>SUM(C109:L109)</f>
    </oc>
    <nc r="M109">
      <f>SUM(C109:L109)</f>
    </nc>
  </rcc>
  <rcc rId="764" sId="1">
    <oc r="M110">
      <f>SUM(C110:L110)</f>
    </oc>
    <nc r="M110">
      <f>SUM(C110:L110)</f>
    </nc>
  </rcc>
  <rcc rId="765" sId="1">
    <oc r="M111">
      <f>SUM(C111:L111)</f>
    </oc>
    <nc r="M111">
      <f>SUM(C111:L111)</f>
    </nc>
  </rcc>
  <rcc rId="766" sId="1">
    <oc r="M112">
      <f>SUM(C112:L112)</f>
    </oc>
    <nc r="M112">
      <f>SUM(C112:L112)</f>
    </nc>
  </rcc>
  <rcc rId="767" sId="1">
    <oc r="M113">
      <f>SUM(C113:L113)</f>
    </oc>
    <nc r="M113">
      <f>SUM(C113:L113)</f>
    </nc>
  </rcc>
  <rcc rId="768" sId="1">
    <oc r="M114">
      <f>SUM(C114:L114)</f>
    </oc>
    <nc r="M114">
      <f>SUM(C114:L114)</f>
    </nc>
  </rcc>
  <rcc rId="769" sId="1">
    <oc r="M115">
      <f>SUM(C115:L115)</f>
    </oc>
    <nc r="M115">
      <f>SUM(C115:L115)</f>
    </nc>
  </rcc>
  <rcc rId="770" sId="1">
    <oc r="M116">
      <f>SUM(C116:L116)</f>
    </oc>
    <nc r="M116">
      <f>SUM(C116:L116)</f>
    </nc>
  </rcc>
  <rcc rId="771" sId="1">
    <oc r="M117">
      <f>SUM(C117:L117)</f>
    </oc>
    <nc r="M117">
      <f>SUM(C117:L117)</f>
    </nc>
  </rcc>
  <rcc rId="772" sId="1">
    <oc r="M118">
      <f>SUM(C118:L118)</f>
    </oc>
    <nc r="M118">
      <f>SUM(C118:L118)</f>
    </nc>
  </rcc>
  <rcc rId="773" sId="1">
    <oc r="M119">
      <f>SUM(C119:L119)</f>
    </oc>
    <nc r="M119">
      <f>SUM(C119:L119)</f>
    </nc>
  </rcc>
  <rcc rId="774" sId="1">
    <oc r="M120">
      <f>SUM(C120:L120)</f>
    </oc>
    <nc r="M120">
      <f>SUM(C120:L120)</f>
    </nc>
  </rcc>
  <rcc rId="775" sId="1">
    <oc r="M121">
      <f>SUM(C121:L121)</f>
    </oc>
    <nc r="M121">
      <f>SUM(C121:L121)</f>
    </nc>
  </rcc>
  <rcc rId="776" sId="1">
    <oc r="M122">
      <f>SUM(C122:L122)</f>
    </oc>
    <nc r="M122">
      <f>SUM(C122:L122)</f>
    </nc>
  </rcc>
  <rcc rId="777" sId="1">
    <oc r="M123">
      <f>SUM(C123:L123)</f>
    </oc>
    <nc r="M123">
      <f>SUM(C123:L123)</f>
    </nc>
  </rcc>
  <rcc rId="778" sId="1">
    <oc r="M124">
      <f>SUM(C124:L124)</f>
    </oc>
    <nc r="M124">
      <f>SUM(C124:L124)</f>
    </nc>
  </rcc>
  <rcc rId="779" sId="1">
    <oc r="M125">
      <f>SUM(C125:L125)</f>
    </oc>
    <nc r="M125">
      <f>SUM(C125:L125)</f>
    </nc>
  </rcc>
  <rcc rId="780" sId="1">
    <oc r="M126">
      <f>SUM(C126:L126)</f>
    </oc>
    <nc r="M126">
      <f>SUM(M104:M125)</f>
    </nc>
  </rcc>
  <rcc rId="781" sId="1">
    <oc r="M150">
      <f>SUM(M139:M149)</f>
    </oc>
    <nc r="M150">
      <f>SUM(M139:M149)</f>
    </nc>
  </rcc>
  <rcc rId="782" sId="1">
    <oc r="M170">
      <f>M126+M137+M150+M169</f>
    </oc>
    <nc r="M170">
      <f>M126+M137+M150+M169</f>
    </nc>
  </rcc>
  <rcc rId="783" sId="1">
    <oc r="M169">
      <f>SUM(M152:M168)</f>
    </oc>
    <nc r="M169">
      <f>SUM(M152:M168)</f>
    </nc>
  </rcc>
  <rcc rId="784" sId="1" odxf="1" dxf="1">
    <nc r="N171">
      <f>M171-M170</f>
    </nc>
    <odxf>
      <numFmt numFmtId="0" formatCode="General"/>
    </odxf>
    <ndxf>
      <numFmt numFmtId="164" formatCode="_ &quot;R&quot;\ * #,##0_ ;_ &quot;R&quot;\ * \-#,##0_ ;_ &quot;R&quot;\ * &quot;-&quot;??_ ;_ @_ "/>
    </ndxf>
  </rcc>
  <rcv guid="{03C5F926-C8F4-4058-AA00-6B0EC0939CB3}" action="delete"/>
  <rdn rId="0" localSheetId="1" customView="1" name="Z_03C5F926_C8F4_4058_AA00_6B0EC0939CB3_.wvu.PrintArea" hidden="1" oldHidden="1">
    <formula>J!$A$1:$M$291</formula>
    <oldFormula>J!$A$1:$M$291</oldFormula>
  </rdn>
  <rcv guid="{03C5F926-C8F4-4058-AA00-6B0EC0939CB3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6" sId="1">
    <oc r="L44">
      <f>L6+L13+L17+L18+L27</f>
    </oc>
    <nc r="L44">
      <f>SUM(L30:L43)</f>
    </nc>
  </rcc>
  <rcc rId="787" sId="1">
    <oc r="M170">
      <f>M126+M137+M150+M169</f>
    </oc>
    <nc r="M170">
      <f>SUM(C170:L170)</f>
    </nc>
  </rcc>
  <rcc rId="788" sId="1">
    <oc r="M152">
      <f>SUM(C152:L152)</f>
    </oc>
    <nc r="M152"/>
  </rcc>
  <rcc rId="789" sId="1">
    <oc r="M236">
      <f>SUM(M228:M235)</f>
    </oc>
    <nc r="M236">
      <f>SUM(C236:L236)</f>
    </nc>
  </rcc>
  <rcc rId="790" sId="1">
    <oc r="M252">
      <f>SUM(C252:L252)</f>
    </oc>
    <nc r="M252">
      <f>SUM(C252:L252)</f>
    </nc>
  </rcc>
  <rcc rId="791" sId="1">
    <oc r="M253">
      <f>SUM(C253:L253)</f>
    </oc>
    <nc r="M253">
      <f>SUM(C253:L253)</f>
    </nc>
  </rcc>
  <rcc rId="792" sId="1">
    <oc r="M254">
      <f>SUM(C254:L254)</f>
    </oc>
    <nc r="M254">
      <f>SUM(C254:L254)</f>
    </nc>
  </rcc>
  <rcc rId="793" sId="1">
    <oc r="M255">
      <f>SUM(C255:L255)</f>
    </oc>
    <nc r="M255">
      <f>SUM(C255:L255)</f>
    </nc>
  </rcc>
  <rcc rId="794" sId="1">
    <oc r="M256">
      <f>SUM(C256:L256)</f>
    </oc>
    <nc r="M256">
      <f>SUM(C256:L256)</f>
    </nc>
  </rcc>
  <rcc rId="795" sId="1">
    <oc r="M257">
      <f>SUM(C257:L257)</f>
    </oc>
    <nc r="M257">
      <f>SUM(C257:L257)</f>
    </nc>
  </rcc>
  <rcc rId="796" sId="1">
    <oc r="M258">
      <f>SUM(C258:L258)</f>
    </oc>
    <nc r="M258">
      <f>SUM(C258:L258)</f>
    </nc>
  </rcc>
  <rcc rId="797" sId="1">
    <oc r="M259">
      <f>SUM(C259:L259)</f>
    </oc>
    <nc r="M259">
      <f>SUM(C259:L259)</f>
    </nc>
  </rcc>
  <rcc rId="798" sId="1">
    <oc r="M260">
      <f>SUM(C260:L260)</f>
    </oc>
    <nc r="M260">
      <f>SUM(C260:L260)</f>
    </nc>
  </rcc>
  <rcc rId="799" sId="1">
    <nc r="M261">
      <f>SUM(C261:L261)</f>
    </nc>
  </rcc>
  <rcc rId="800" sId="1">
    <nc r="M262">
      <f>SUM(C262:L262)</f>
    </nc>
  </rcc>
  <rcc rId="801" sId="1">
    <nc r="M263">
      <f>SUM(C263:L263)</f>
    </nc>
  </rcc>
  <rcc rId="802" sId="1">
    <nc r="M264">
      <f>SUM(C264:L264)</f>
    </nc>
  </rcc>
  <rcc rId="803" sId="1">
    <nc r="M265">
      <f>SUM(C265:L265)</f>
    </nc>
  </rcc>
  <rcc rId="804" sId="1">
    <nc r="M266">
      <f>SUM(C266:L266)</f>
    </nc>
  </rcc>
  <rcc rId="805" sId="1">
    <nc r="M267">
      <f>SUM(C267:L267)</f>
    </nc>
  </rcc>
  <rcc rId="806" sId="1">
    <nc r="M268">
      <f>SUM(C268:L268)</f>
    </nc>
  </rcc>
  <rcc rId="807" sId="1">
    <nc r="M269">
      <f>SUM(C269:L269)</f>
    </nc>
  </rcc>
  <rcc rId="808" sId="1">
    <nc r="M270">
      <f>SUM(C270:L270)</f>
    </nc>
  </rcc>
  <rcc rId="809" sId="1">
    <nc r="M271">
      <f>SUM(C271:L271)</f>
    </nc>
  </rcc>
  <rcc rId="810" sId="1">
    <nc r="M272">
      <f>SUM(C272:L272)</f>
    </nc>
  </rcc>
  <rcc rId="811" sId="1">
    <nc r="M273">
      <f>SUM(C273:L273)</f>
    </nc>
  </rcc>
  <rcc rId="812" sId="1">
    <nc r="M274">
      <f>SUM(C274:L274)</f>
    </nc>
  </rcc>
  <rcc rId="813" sId="1">
    <nc r="M275">
      <f>SUM(C275:L275)</f>
    </nc>
  </rcc>
  <rcc rId="814" sId="1">
    <nc r="M276">
      <f>SUM(C276:L276)</f>
    </nc>
  </rcc>
  <rcc rId="815" sId="1">
    <nc r="M277">
      <f>SUM(C277:L277)</f>
    </nc>
  </rcc>
  <rcc rId="816" sId="1">
    <nc r="M278">
      <f>SUM(C278:L278)</f>
    </nc>
  </rcc>
  <rcc rId="817" sId="1">
    <nc r="M279">
      <f>SUM(C279:L279)</f>
    </nc>
  </rcc>
  <rcc rId="818" sId="1">
    <nc r="M280">
      <f>SUM(C280:L280)</f>
    </nc>
  </rcc>
  <rcc rId="819" sId="1">
    <nc r="M281">
      <f>SUM(C281:L281)</f>
    </nc>
  </rcc>
  <rcc rId="820" sId="1">
    <nc r="M282">
      <f>SUM(C282:L282)</f>
    </nc>
  </rcc>
  <rcc rId="821" sId="1">
    <nc r="M283">
      <f>SUM(C283:L283)</f>
    </nc>
  </rcc>
  <rcc rId="822" sId="1">
    <nc r="M284">
      <f>SUM(C284:L284)</f>
    </nc>
  </rcc>
  <rcc rId="823" sId="1">
    <oc r="M285">
      <f>SUM(C285:L285)</f>
    </oc>
    <nc r="M285">
      <f>SUM(C285:L285)</f>
    </nc>
  </rcc>
  <rcc rId="824" sId="1">
    <oc r="M286">
      <f>SUM(C286:L286)</f>
    </oc>
    <nc r="M286">
      <f>SUM(C286:L286)</f>
    </nc>
  </rcc>
  <rcc rId="825" sId="1">
    <oc r="M287">
      <f>SUM(C287:L287)</f>
    </oc>
    <nc r="M287">
      <f>SUM(C287:L287)</f>
    </nc>
  </rcc>
  <rcc rId="826" sId="1">
    <oc r="M288">
      <f>SUM(M252:M287)</f>
    </oc>
    <nc r="M288">
      <f>SUM(C288:L288)</f>
    </nc>
  </rcc>
  <rcc rId="827" sId="1">
    <oc r="D289">
      <f>D236+D250+D288</f>
    </oc>
    <nc r="D289">
      <f>D236+D250+D288</f>
    </nc>
  </rcc>
  <rcc rId="828" sId="1">
    <oc r="E289">
      <f>E236+E250+E288</f>
    </oc>
    <nc r="E289">
      <f>E236+E250+E288</f>
    </nc>
  </rcc>
  <rcc rId="829" sId="1">
    <oc r="F289">
      <f>F236+F250+F288</f>
    </oc>
    <nc r="F289">
      <f>F236+F250+F288</f>
    </nc>
  </rcc>
  <rcc rId="830" sId="1">
    <oc r="G289">
      <f>G236+G250+G288</f>
    </oc>
    <nc r="G289">
      <f>G236+G250+G288</f>
    </nc>
  </rcc>
  <rcc rId="831" sId="1">
    <oc r="H289">
      <f>H236+H250+H288</f>
    </oc>
    <nc r="H289">
      <f>H236+H250+H288</f>
    </nc>
  </rcc>
  <rcc rId="832" sId="1">
    <oc r="I289">
      <f>I236+I250+I288</f>
    </oc>
    <nc r="I289">
      <f>I236+I250+I288</f>
    </nc>
  </rcc>
  <rcc rId="833" sId="1">
    <oc r="J289">
      <f>J236+J250+J288</f>
    </oc>
    <nc r="J289">
      <f>J236+J250+J288</f>
    </nc>
  </rcc>
  <rcc rId="834" sId="1">
    <oc r="K289">
      <f>K236+K250+K288</f>
    </oc>
    <nc r="K289">
      <f>K236+K250+K288</f>
    </nc>
  </rcc>
  <rcc rId="835" sId="1">
    <oc r="L289">
      <f>L236+L250+L288</f>
    </oc>
    <nc r="L289">
      <f>L236+L250+L288</f>
    </nc>
  </rcc>
  <rcc rId="836" sId="1">
    <oc r="M289">
      <f>M236+M250+M288</f>
    </oc>
    <nc r="M289">
      <f>M236+M250+M288</f>
    </nc>
  </rcc>
  <rcc rId="837" sId="1">
    <nc r="M246">
      <f>SUM(C246:L246)</f>
    </nc>
  </rcc>
  <rcc rId="838" sId="1">
    <nc r="M247">
      <f>SUM(C247:L247)</f>
    </nc>
  </rcc>
  <rcc rId="839" sId="1">
    <nc r="M248">
      <f>SUM(C248:L248)</f>
    </nc>
  </rcc>
  <rcc rId="840" sId="1">
    <oc r="M249">
      <f>SUM(C249:L249)</f>
    </oc>
    <nc r="M249">
      <f>SUM(C249:L249)</f>
    </nc>
  </rcc>
  <rcc rId="841" sId="1">
    <oc r="M250">
      <f>SUM(M242:M249)</f>
    </oc>
    <nc r="M250">
      <f>SUM(M238:M249)</f>
    </nc>
  </rcc>
  <rcc rId="842" sId="1">
    <oc r="K293">
      <f>K291+J291+I291+H291+G291</f>
    </oc>
    <nc r="K293"/>
  </rcc>
  <rcc rId="843" sId="1">
    <oc r="D171">
      <f>C170+D170</f>
    </oc>
    <nc r="D171"/>
  </rcc>
  <rcc rId="844" sId="1">
    <oc r="F171">
      <f>F170</f>
    </oc>
    <nc r="F171"/>
  </rcc>
  <rcc rId="845" sId="1">
    <oc r="K171">
      <f>SUM(G170:K170)</f>
    </oc>
    <nc r="K171"/>
  </rcc>
  <rcc rId="846" sId="1">
    <oc r="D102">
      <f>C101+D101</f>
    </oc>
    <nc r="D102"/>
  </rcc>
  <rcc rId="847" sId="1">
    <oc r="K102">
      <f>SUM(G101:K101)</f>
    </oc>
    <nc r="K102"/>
  </rcc>
  <rcc rId="848" sId="1">
    <oc r="D45">
      <f>D44+C44</f>
    </oc>
    <nc r="D45"/>
  </rcc>
  <rfmt sheetId="1" sqref="A45:M45">
    <dxf>
      <fill>
        <patternFill patternType="none">
          <bgColor auto="1"/>
        </patternFill>
      </fill>
    </dxf>
  </rfmt>
  <rrc rId="849" sId="1" ref="A117:XFD117" action="deleteRow">
    <rfmt sheetId="1" xfDxf="1" sqref="A117:XFD117" start="0" length="0">
      <dxf>
        <font>
          <name val="Arial"/>
          <scheme val="none"/>
        </font>
        <alignment vertical="top" readingOrder="0"/>
      </dxf>
    </rfmt>
    <rfmt sheetId="1" s="1" sqref="A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117">
        <f>SUM(C117:L117)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0" sId="1" ref="A117:XFD117" action="deleteRow">
    <rfmt sheetId="1" xfDxf="1" sqref="A117:XFD117" start="0" length="0">
      <dxf>
        <font>
          <name val="Arial"/>
          <scheme val="none"/>
        </font>
        <alignment vertical="top" readingOrder="0"/>
      </dxf>
    </rfmt>
    <rfmt sheetId="1" s="1" sqref="A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117">
        <f>SUM(C117:L117)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1" sId="1" ref="A117:XFD117" action="deleteRow">
    <rfmt sheetId="1" xfDxf="1" sqref="A117:XFD117" start="0" length="0">
      <dxf>
        <font>
          <name val="Arial"/>
          <scheme val="none"/>
        </font>
        <alignment vertical="top" readingOrder="0"/>
      </dxf>
    </rfmt>
    <rfmt sheetId="1" s="1" sqref="A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117">
        <f>SUM(C117:L117)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2" sId="1" ref="A117:XFD117" action="deleteRow">
    <rfmt sheetId="1" xfDxf="1" sqref="A117:XFD117" start="0" length="0">
      <dxf>
        <font>
          <name val="Arial"/>
          <scheme val="none"/>
        </font>
        <alignment vertical="top" readingOrder="0"/>
      </dxf>
    </rfmt>
    <rfmt sheetId="1" s="1" sqref="A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117">
        <f>SUM(C117:L117)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3" sId="1" ref="A117:XFD117" action="deleteRow">
    <rfmt sheetId="1" xfDxf="1" sqref="A117:XFD117" start="0" length="0">
      <dxf>
        <font>
          <name val="Arial"/>
          <scheme val="none"/>
        </font>
        <alignment vertical="top" readingOrder="0"/>
      </dxf>
    </rfmt>
    <rfmt sheetId="1" s="1" sqref="A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D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E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I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J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K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L117" start="0" length="0">
      <dxf>
        <numFmt numFmtId="164" formatCode="_ &quot;R&quot;\ * #,##0_ ;_ &quot;R&quot;\ * \-#,##0_ ;_ &quot;R&quot;\ * &quot;-&quot;??_ ;_ @_ "/>
        <fill>
          <patternFill patternType="solid">
            <bgColor theme="0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M117">
        <f>SUM(C117:L117)</f>
      </nc>
      <ndxf>
        <font>
          <b/>
          <sz val="11"/>
          <color theme="1"/>
          <name val="Arial"/>
          <scheme val="none"/>
        </font>
        <numFmt numFmtId="164" formatCode="_ &quot;R&quot;\ * #,##0_ ;_ &quot;R&quot;\ * \-#,##0_ ;_ &quot;R&quot;\ * &quot;-&quot;??_ ;_ @_ "/>
        <fill>
          <patternFill patternType="solid">
            <bgColor theme="0" tint="-0.14999847407452621"/>
          </patternFill>
        </fill>
        <alignment horizontal="righ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54" sId="1" ref="A122:XFD122" action="insertRow"/>
  <rfmt sheetId="1" sqref="A122:M122">
    <dxf>
      <fill>
        <patternFill patternType="none">
          <bgColor auto="1"/>
        </patternFill>
      </fill>
    </dxf>
  </rfmt>
  <rrc rId="855" sId="1" ref="A134:XFD134" action="insertRow"/>
  <rfmt sheetId="1" sqref="A134:XFD134">
    <dxf>
      <fill>
        <patternFill patternType="none">
          <bgColor auto="1"/>
        </patternFill>
      </fill>
    </dxf>
  </rfmt>
  <rrc rId="856" sId="1" ref="A148:XFD148" action="insertRow"/>
  <rfmt sheetId="1" sqref="A148:XFD148">
    <dxf>
      <fill>
        <patternFill patternType="none">
          <bgColor auto="1"/>
        </patternFill>
      </fill>
    </dxf>
  </rfmt>
  <rrc rId="857" sId="1" ref="A168:XFD168" action="insertRow"/>
  <rfmt sheetId="1" sqref="A168:XFD168">
    <dxf>
      <fill>
        <patternFill patternType="none">
          <bgColor auto="1"/>
        </patternFill>
      </fill>
    </dxf>
  </rfmt>
  <rrc rId="858" sId="1" ref="A197:XFD197" action="insertRow"/>
  <rfmt sheetId="1" sqref="A197:XFD197">
    <dxf>
      <fill>
        <patternFill patternType="none">
          <bgColor auto="1"/>
        </patternFill>
      </fill>
    </dxf>
  </rfmt>
  <rrc rId="859" sId="1" ref="A210:XFD210" action="insertRow"/>
  <rfmt sheetId="1" sqref="A210:XFD210">
    <dxf>
      <fill>
        <patternFill patternType="none">
          <bgColor auto="1"/>
        </patternFill>
      </fill>
    </dxf>
  </rfmt>
  <rrc rId="860" sId="1" ref="A238:XFD238" action="insertRow"/>
  <rfmt sheetId="1" sqref="A238:XFD238">
    <dxf>
      <fill>
        <patternFill patternType="none">
          <bgColor auto="1"/>
        </patternFill>
      </fill>
    </dxf>
  </rfmt>
  <rrc rId="861" sId="1" ref="A253:XFD253" action="insertRow"/>
  <rfmt sheetId="1" sqref="A253:XFD253">
    <dxf>
      <fill>
        <patternFill patternType="none">
          <bgColor auto="1"/>
        </patternFill>
      </fill>
    </dxf>
  </rfmt>
  <rrc rId="862" sId="1" ref="A292:XFD292" action="insertRow"/>
  <rfmt sheetId="1" sqref="A292:XFD292">
    <dxf>
      <fill>
        <patternFill patternType="none">
          <bgColor auto="1"/>
        </patternFill>
      </fill>
    </dxf>
  </rfmt>
  <rcv guid="{03C5F926-C8F4-4058-AA00-6B0EC0939CB3}" action="delete"/>
  <rdn rId="0" localSheetId="1" customView="1" name="Z_03C5F926_C8F4_4058_AA00_6B0EC0939CB3_.wvu.PrintArea" hidden="1" oldHidden="1">
    <formula>J!$A$1:$M$295</formula>
    <oldFormula>J!$A$1:$M$295</oldFormula>
  </rdn>
  <rcv guid="{03C5F926-C8F4-4058-AA00-6B0EC0939CB3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3C5F926-C8F4-4058-AA00-6B0EC0939CB3}" action="delete"/>
  <rdn rId="0" localSheetId="1" customView="1" name="Z_03C5F926_C8F4_4058_AA00_6B0EC0939CB3_.wvu.PrintArea" hidden="1" oldHidden="1">
    <formula>J!$A$1:$M$295</formula>
    <oldFormula>J!$A$1:$M$295</oldFormula>
  </rdn>
  <rcv guid="{03C5F926-C8F4-4058-AA00-6B0EC0939CB3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5" sId="1">
    <oc r="D79">
      <f>'E:\My Filing Cabinet\Corporate\BEPP\BEPP 2019\Revised Annexures\[Annexure I - Catalytic Programmes Matrix 2019_20 Final 140419.xlsx]Annexure I'!$H$141</f>
    </oc>
    <nc r="D79">
      <f>'E:\My Filing Cabinet\Corporate\BEPP\BEPP 2019\Revised Annexures\[Annexure I - Catalytic Programmes Matrix 2019_20 Final 140419.xlsx]Annexure I'!$H$141</f>
    </nc>
  </rcc>
  <rcc rId="866" sId="1">
    <oc r="L79">
      <f>'E:\My Filing Cabinet\Corporate\BEPP\BEPP 2019\Revised Annexures\[Annexure I - Catalytic Programmes Matrix 2019_20 Final 140419.xlsx]Annexure I'!$M$141</f>
    </oc>
    <nc r="L79">
      <f>'E:\My Filing Cabinet\Corporate\BEPP\BEPP 2019\Revised Annexures\[Annexure I - Catalytic Programmes Matrix 2019_20 Final 140419.xlsx]Annexure I'!$M$141</f>
    </nc>
  </rcc>
  <rcc rId="867" sId="1">
    <oc r="L80">
      <f>'E:\My Filing Cabinet\Corporate\BEPP\BEPP 2019\Revised Annexures\[Annexure I - Catalytic Programmes Matrix 2019_20 Final 140419.xlsx]Annexure I'!$M$142</f>
    </oc>
    <nc r="L80">
      <f>'E:\My Filing Cabinet\Corporate\BEPP\BEPP 2019\Revised Annexures\[Annexure I - Catalytic Programmes Matrix 2019_20 Final 140419.xlsx]Annexure I'!$M$142</f>
    </nc>
  </rcc>
  <rcc rId="868" sId="1">
    <oc r="L81">
      <f>'E:\My Filing Cabinet\Corporate\BEPP\BEPP 2019\Revised Annexures\[Annexure I - Catalytic Programmes Matrix 2019_20 Final 140419.xlsx]Annexure I'!$K$143</f>
    </oc>
    <nc r="L81">
      <f>'E:\My Filing Cabinet\Corporate\BEPP\BEPP 2019\Revised Annexures\[Annexure I - Catalytic Programmes Matrix 2019_20 Final 140419.xlsx]Annexure I'!$K$143</f>
    </nc>
  </rcc>
  <rcc rId="869" sId="1">
    <oc r="L82">
      <f>'E:\My Filing Cabinet\Corporate\BEPP\BEPP 2019\Revised Annexures\[Annexure I - Catalytic Programmes Matrix 2019_20 Final 140419.xlsx]Annexure I'!$K$144</f>
    </oc>
    <nc r="L82">
      <f>'E:\My Filing Cabinet\Corporate\BEPP\BEPP 2019\Revised Annexures\[Annexure I - Catalytic Programmes Matrix 2019_20 Final 140419.xlsx]Annexure I'!$K$144</f>
    </nc>
  </rcc>
  <rcc rId="870" sId="1">
    <oc r="L90">
      <f>'E:\My Filing Cabinet\Corporate\BEPP\BEPP 2019\Revised Annexures\[Annexure I - Catalytic Programmes Matrix 2019_20 Final 140419.xlsx]Annexure I'!$K$152</f>
    </oc>
    <nc r="L90">
      <f>'E:\My Filing Cabinet\Corporate\BEPP\BEPP 2019\Revised Annexures\[Annexure I - Catalytic Programmes Matrix 2019_20 Final 140419.xlsx]Annexure I'!$K$152</f>
    </nc>
  </rcc>
  <rcc rId="871" sId="1">
    <oc r="L91">
      <f>'E:\My Filing Cabinet\Corporate\BEPP\BEPP 2019\Revised Annexures\[Annexure I - Catalytic Programmes Matrix 2019_20 Final 140419.xlsx]Annexure I'!$K$153+'E:\My Filing Cabinet\Corporate\BEPP\BEPP 2019\Revised Annexures\[Annexure I - Catalytic Programmes Matrix 2019_20 Final 140419.xlsx]Annexure I'!$M$153</f>
    </oc>
    <nc r="L91">
      <f>'E:\My Filing Cabinet\Corporate\BEPP\BEPP 2019\Revised Annexures\[Annexure I - Catalytic Programmes Matrix 2019_20 Final 140419.xlsx]Annexure I'!$K$153+'E:\My Filing Cabinet\Corporate\BEPP\BEPP 2019\Revised Annexures\[Annexure I - Catalytic Programmes Matrix 2019_20 Final 140419.xlsx]Annexure I'!$M$153</f>
    </nc>
  </rcc>
  <rcc rId="872" sId="1">
    <oc r="C104">
      <f>'E:\My Filing Cabinet\Corporate\BEPP\BEPP 2019\Revised Annexures\[Annexure I - Catalytic Programmes Matrix 2019_20 Final 140419.xlsx]Annexure I'!$F$36</f>
    </oc>
    <nc r="C104">
      <f>'E:\My Filing Cabinet\Corporate\BEPP\BEPP 2019\Revised Annexures\[Annexure I - Catalytic Programmes Matrix 2019_20 Final 140419.xlsx]Annexure I'!$F$36</f>
    </nc>
  </rcc>
  <rcc rId="873" sId="1">
    <oc r="D104">
      <f>'E:\My Filing Cabinet\Corporate\BEPP\BEPP 2019\Revised Annexures\[Annexure I - Catalytic Programmes Matrix 2019_20 Final 140419.xlsx]Annexure I'!$H$36</f>
    </oc>
    <nc r="D104">
      <f>'E:\My Filing Cabinet\Corporate\BEPP\BEPP 2019\Revised Annexures\[Annexure I - Catalytic Programmes Matrix 2019_20 Final 140419.xlsx]Annexure I'!$H$36</f>
    </nc>
  </rcc>
  <rcc rId="874" sId="1">
    <oc r="C105">
      <f>'E:\My Filing Cabinet\Corporate\BEPP\BEPP 2019\Revised Annexures\[Annexure I - Catalytic Programmes Matrix 2019_20 Final 140419.xlsx]Annexure I'!$F$37</f>
    </oc>
    <nc r="C105">
      <f>'E:\My Filing Cabinet\Corporate\BEPP\BEPP 2019\Revised Annexures\[Annexure I - Catalytic Programmes Matrix 2019_20 Final 140419.xlsx]Annexure I'!$F$37</f>
    </nc>
  </rcc>
  <rcc rId="875" sId="1">
    <oc r="D105">
      <f>'E:\My Filing Cabinet\Corporate\BEPP\BEPP 2019\Revised Annexures\[Annexure I - Catalytic Programmes Matrix 2019_20 Final 140419.xlsx]Annexure I'!$H$37</f>
    </oc>
    <nc r="D105">
      <f>'E:\My Filing Cabinet\Corporate\BEPP\BEPP 2019\Revised Annexures\[Annexure I - Catalytic Programmes Matrix 2019_20 Final 140419.xlsx]Annexure I'!$H$37</f>
    </nc>
  </rcc>
  <rcc rId="876" sId="1">
    <oc r="C106">
      <f>'E:\My Filing Cabinet\Corporate\BEPP\BEPP 2019\Revised Annexures\[Annexure I - Catalytic Programmes Matrix 2019_20 Final 140419.xlsx]Annexure I'!$F$38</f>
    </oc>
    <nc r="C106">
      <f>'E:\My Filing Cabinet\Corporate\BEPP\BEPP 2019\Revised Annexures\[Annexure I - Catalytic Programmes Matrix 2019_20 Final 140419.xlsx]Annexure I'!$F$38</f>
    </nc>
  </rcc>
  <rcc rId="877" sId="1">
    <oc r="D106">
      <f>'E:\My Filing Cabinet\Corporate\BEPP\BEPP 2019\Revised Annexures\[Annexure I - Catalytic Programmes Matrix 2019_20 Final 140419.xlsx]Annexure I'!$H$38</f>
    </oc>
    <nc r="D106">
      <f>'E:\My Filing Cabinet\Corporate\BEPP\BEPP 2019\Revised Annexures\[Annexure I - Catalytic Programmes Matrix 2019_20 Final 140419.xlsx]Annexure I'!$H$38</f>
    </nc>
  </rcc>
  <rcc rId="878" sId="1">
    <oc r="D107">
      <f>'E:\My Filing Cabinet\Corporate\BEPP\BEPP 2019\Revised Annexures\[Annexure I - Catalytic Programmes Matrix 2019_20 Final 140419.xlsx]Annexure I'!$H$39</f>
    </oc>
    <nc r="D107">
      <f>'E:\My Filing Cabinet\Corporate\BEPP\BEPP 2019\Revised Annexures\[Annexure I - Catalytic Programmes Matrix 2019_20 Final 140419.xlsx]Annexure I'!$H$39</f>
    </nc>
  </rcc>
  <rcc rId="879" sId="1">
    <oc r="C108">
      <f>'E:\My Filing Cabinet\Corporate\BEPP\BEPP 2019\Revised Annexures\[Annexure I - Catalytic Programmes Matrix 2019_20 Final 140419.xlsx]Annexure I'!$F$40</f>
    </oc>
    <nc r="C108">
      <f>'E:\My Filing Cabinet\Corporate\BEPP\BEPP 2019\Revised Annexures\[Annexure I - Catalytic Programmes Matrix 2019_20 Final 140419.xlsx]Annexure I'!$F$40</f>
    </nc>
  </rcc>
  <rcc rId="880" sId="1">
    <oc r="D108">
      <f>'E:\My Filing Cabinet\Corporate\BEPP\BEPP 2019\Revised Annexures\[Annexure I - Catalytic Programmes Matrix 2019_20 Final 140419.xlsx]Annexure I'!$H$40</f>
    </oc>
    <nc r="D108">
      <f>'E:\My Filing Cabinet\Corporate\BEPP\BEPP 2019\Revised Annexures\[Annexure I - Catalytic Programmes Matrix 2019_20 Final 140419.xlsx]Annexure I'!$H$40</f>
    </nc>
  </rcc>
  <rcc rId="881" sId="1">
    <oc r="L104">
      <f>'E:\My Filing Cabinet\Corporate\BEPP\BEPP 2019\Revised Annexures\[Annexure I - Catalytic Programmes Matrix 2019_20 Final 140419.xlsx]Annexure I'!$M$36</f>
    </oc>
    <nc r="L104">
      <f>'E:\My Filing Cabinet\Corporate\BEPP\BEPP 2019\Revised Annexures\[Annexure I - Catalytic Programmes Matrix 2019_20 Final 140419.xlsx]Annexure I'!$M$36</f>
    </nc>
  </rcc>
  <rcc rId="882" sId="1">
    <oc r="L105">
      <f>'E:\My Filing Cabinet\Corporate\BEPP\BEPP 2019\Revised Annexures\[Annexure I - Catalytic Programmes Matrix 2019_20 Final 140419.xlsx]Annexure I'!$M$37</f>
    </oc>
    <nc r="L105">
      <f>'E:\My Filing Cabinet\Corporate\BEPP\BEPP 2019\Revised Annexures\[Annexure I - Catalytic Programmes Matrix 2019_20 Final 140419.xlsx]Annexure I'!$M$37</f>
    </nc>
  </rcc>
  <rcc rId="883" sId="1">
    <oc r="L106">
      <f>'E:\My Filing Cabinet\Corporate\BEPP\BEPP 2019\Revised Annexures\[Annexure I - Catalytic Programmes Matrix 2019_20 Final 140419.xlsx]Annexure I'!$M$38</f>
    </oc>
    <nc r="L106">
      <f>'E:\My Filing Cabinet\Corporate\BEPP\BEPP 2019\Revised Annexures\[Annexure I - Catalytic Programmes Matrix 2019_20 Final 140419.xlsx]Annexure I'!$M$38</f>
    </nc>
  </rcc>
  <rcc rId="884" sId="1">
    <oc r="I105">
      <f>'E:\My Filing Cabinet\Corporate\BEPP\BEPP 2019\Revised Annexures\[Annexure I - Catalytic Programmes Matrix 2019_20 Final 140419.xlsx]Annexure I'!$J$37</f>
    </oc>
    <nc r="I105">
      <f>'E:\My Filing Cabinet\Corporate\BEPP\BEPP 2019\Revised Annexures\[Annexure I - Catalytic Programmes Matrix 2019_20 Final 140419.xlsx]Annexure I'!$J$37</f>
    </nc>
  </rcc>
  <rcc rId="885" sId="1">
    <oc r="C113">
      <f>'E:\My Filing Cabinet\Corporate\BEPP\BEPP 2019\Revised Annexures\[Annexure I - Catalytic Programmes Matrix 2019_20 Final 140419.xlsx]Annexure I'!$F$45</f>
    </oc>
    <nc r="C113">
      <f>'E:\My Filing Cabinet\Corporate\BEPP\BEPP 2019\Revised Annexures\[Annexure I - Catalytic Programmes Matrix 2019_20 Final 140419.xlsx]Annexure I'!$F$45</f>
    </nc>
  </rcc>
  <rcc rId="886" sId="1">
    <oc r="D113">
      <f>'E:\My Filing Cabinet\Corporate\BEPP\BEPP 2019\Revised Annexures\[Annexure I - Catalytic Programmes Matrix 2019_20 Final 140419.xlsx]Annexure I'!$H$45</f>
    </oc>
    <nc r="D113">
      <f>'E:\My Filing Cabinet\Corporate\BEPP\BEPP 2019\Revised Annexures\[Annexure I - Catalytic Programmes Matrix 2019_20 Final 140419.xlsx]Annexure I'!$H$45</f>
    </nc>
  </rcc>
  <rcc rId="887" sId="1">
    <oc r="C114">
      <f>'E:\My Filing Cabinet\Corporate\BEPP\BEPP 2019\Revised Annexures\[Annexure I - Catalytic Programmes Matrix 2019_20 Final 140419.xlsx]Annexure I'!$F$46</f>
    </oc>
    <nc r="C114">
      <f>'E:\My Filing Cabinet\Corporate\BEPP\BEPP 2019\Revised Annexures\[Annexure I - Catalytic Programmes Matrix 2019_20 Final 140419.xlsx]Annexure I'!$F$46</f>
    </nc>
  </rcc>
  <rcc rId="888" sId="1">
    <oc r="D114">
      <f>'E:\My Filing Cabinet\Corporate\BEPP\BEPP 2019\Revised Annexures\[Annexure I - Catalytic Programmes Matrix 2019_20 Final 140419.xlsx]Annexure I'!$H$46</f>
    </oc>
    <nc r="D114">
      <f>'E:\My Filing Cabinet\Corporate\BEPP\BEPP 2019\Revised Annexures\[Annexure I - Catalytic Programmes Matrix 2019_20 Final 140419.xlsx]Annexure I'!$H$46</f>
    </nc>
  </rcc>
  <rcc rId="889" sId="1">
    <oc r="C115">
      <f>'E:\My Filing Cabinet\Corporate\BEPP\BEPP 2019\Revised Annexures\[Annexure I - Catalytic Programmes Matrix 2019_20 Final 140419.xlsx]Annexure I'!$F$47</f>
    </oc>
    <nc r="C115">
      <f>'E:\My Filing Cabinet\Corporate\BEPP\BEPP 2019\Revised Annexures\[Annexure I - Catalytic Programmes Matrix 2019_20 Final 140419.xlsx]Annexure I'!$F$47</f>
    </nc>
  </rcc>
  <rcc rId="890" sId="1">
    <oc r="D115">
      <f>'E:\My Filing Cabinet\Corporate\BEPP\BEPP 2019\Revised Annexures\[Annexure I - Catalytic Programmes Matrix 2019_20 Final 140419.xlsx]Annexure I'!$H$47</f>
    </oc>
    <nc r="D115">
      <f>'E:\My Filing Cabinet\Corporate\BEPP\BEPP 2019\Revised Annexures\[Annexure I - Catalytic Programmes Matrix 2019_20 Final 140419.xlsx]Annexure I'!$H$47</f>
    </nc>
  </rcc>
  <rcc rId="891" sId="1">
    <oc r="L115">
      <f>'E:\My Filing Cabinet\Corporate\BEPP\BEPP 2019\Revised Annexures\[Annexure I - Catalytic Programmes Matrix 2019_20 Final 140419.xlsx]Annexure I'!$M$47</f>
    </oc>
    <nc r="L115">
      <f>'E:\My Filing Cabinet\Corporate\BEPP\BEPP 2019\Revised Annexures\[Annexure I - Catalytic Programmes Matrix 2019_20 Final 140419.xlsx]Annexure I'!$M$47</f>
    </nc>
  </rcc>
  <rcc rId="892" sId="1">
    <oc r="C241">
      <f>'E:\My Filing Cabinet\Corporate\BEPP\BEPP 2019\Revised Annexures\[Annexure I - Catalytic Programmes Matrix 2019_20 Final 140419.xlsx]Annexure I'!$F$42</f>
    </oc>
    <nc r="C241">
      <f>'E:\My Filing Cabinet\Corporate\BEPP\BEPP 2019\Revised Annexures\[Annexure I - Catalytic Programmes Matrix 2019_20 Final 140419.xlsx]Annexure I'!$F$42</f>
    </nc>
  </rcc>
  <rcc rId="893" sId="1">
    <oc r="D241">
      <f>'E:\My Filing Cabinet\Corporate\BEPP\BEPP 2019\Revised Annexures\[Annexure I - Catalytic Programmes Matrix 2019_20 Final 140419.xlsx]Annexure I'!$H$41</f>
    </oc>
    <nc r="D241">
      <f>'E:\My Filing Cabinet\Corporate\BEPP\BEPP 2019\Revised Annexures\[Annexure I - Catalytic Programmes Matrix 2019_20 Final 140419.xlsx]Annexure I'!$H$41</f>
    </nc>
  </rcc>
  <rcc rId="894" sId="1">
    <oc r="E241">
      <f>'E:\My Filing Cabinet\Corporate\BEPP\BEPP 2019\Revised Annexures\[Annexure I - Catalytic Programmes Matrix 2019_20 Final 140419.xlsx]Annexure I'!$I$42</f>
    </oc>
    <nc r="E241">
      <f>'E:\My Filing Cabinet\Corporate\BEPP\BEPP 2019\Revised Annexures\[Annexure I - Catalytic Programmes Matrix 2019_20 Final 140419.xlsx]Annexure I'!$I$42</f>
    </nc>
  </rcc>
  <rcc rId="895" sId="1">
    <oc r="C242">
      <f>'E:\My Filing Cabinet\Corporate\BEPP\BEPP 2019\Revised Annexures\[Annexure I - Catalytic Programmes Matrix 2019_20 Final 140419.xlsx]Annexure I'!$F$43</f>
    </oc>
    <nc r="C242">
      <f>'E:\My Filing Cabinet\Corporate\BEPP\BEPP 2019\Revised Annexures\[Annexure I - Catalytic Programmes Matrix 2019_20 Final 140419.xlsx]Annexure I'!$F$43</f>
    </nc>
  </rcc>
  <rcc rId="896" sId="1">
    <oc r="D242">
      <f>'E:\My Filing Cabinet\Corporate\BEPP\BEPP 2019\Revised Annexures\[Annexure I - Catalytic Programmes Matrix 2019_20 Final 140419.xlsx]Annexure I'!$H$43</f>
    </oc>
    <nc r="D242">
      <f>'E:\My Filing Cabinet\Corporate\BEPP\BEPP 2019\Revised Annexures\[Annexure I - Catalytic Programmes Matrix 2019_20 Final 140419.xlsx]Annexure I'!$H$43</f>
    </nc>
  </rcc>
  <rcc rId="897" sId="1">
    <oc r="E242">
      <f>'E:\My Filing Cabinet\Corporate\BEPP\BEPP 2019\Revised Annexures\[Annexure I - Catalytic Programmes Matrix 2019_20 Final 140419.xlsx]Annexure I'!$I$43</f>
    </oc>
    <nc r="E242">
      <f>'E:\My Filing Cabinet\Corporate\BEPP\BEPP 2019\Revised Annexures\[Annexure I - Catalytic Programmes Matrix 2019_20 Final 140419.xlsx]Annexure I'!$I$43</f>
    </nc>
  </rcc>
  <rcc rId="898" sId="1">
    <oc r="C243">
      <f>'E:\My Filing Cabinet\Corporate\BEPP\BEPP 2019\Revised Annexures\[Annexure I - Catalytic Programmes Matrix 2019_20 Final 140419.xlsx]Annexure I'!$F$44</f>
    </oc>
    <nc r="C243">
      <f>'E:\My Filing Cabinet\Corporate\BEPP\BEPP 2019\Revised Annexures\[Annexure I - Catalytic Programmes Matrix 2019_20 Final 140419.xlsx]Annexure I'!$F$44</f>
    </nc>
  </rcc>
  <rcc rId="899" sId="1">
    <oc r="D243">
      <f>'E:\My Filing Cabinet\Corporate\BEPP\BEPP 2019\Revised Annexures\[Annexure I - Catalytic Programmes Matrix 2019_20 Final 140419.xlsx]Annexure I'!$H$44</f>
    </oc>
    <nc r="D243">
      <f>'E:\My Filing Cabinet\Corporate\BEPP\BEPP 2019\Revised Annexures\[Annexure I - Catalytic Programmes Matrix 2019_20 Final 140419.xlsx]Annexure I'!$H$44</f>
    </nc>
  </rcc>
  <rcc rId="900" sId="1">
    <oc r="E243">
      <f>'E:\My Filing Cabinet\Corporate\BEPP\BEPP 2019\Revised Annexures\[Annexure I - Catalytic Programmes Matrix 2019_20 Final 140419.xlsx]Annexure I'!$I$44</f>
    </oc>
    <nc r="E243">
      <f>'E:\My Filing Cabinet\Corporate\BEPP\BEPP 2019\Revised Annexures\[Annexure I - Catalytic Programmes Matrix 2019_20 Final 140419.xlsx]Annexure I'!$I$44</f>
    </nc>
  </rcc>
  <rcc rId="901" sId="1">
    <oc r="I241">
      <f>'E:\My Filing Cabinet\Corporate\BEPP\BEPP 2019\Revised Annexures\[Annexure I - Catalytic Programmes Matrix 2019_20 Final 140419.xlsx]Annexure I'!$J$42</f>
    </oc>
    <nc r="I241">
      <f>'E:\My Filing Cabinet\Corporate\BEPP\BEPP 2019\Revised Annexures\[Annexure I - Catalytic Programmes Matrix 2019_20 Final 140419.xlsx]Annexure I'!$J$42</f>
    </nc>
  </rcc>
  <rcc rId="902" sId="1">
    <oc r="I242">
      <f>'E:\My Filing Cabinet\Corporate\BEPP\BEPP 2019\Revised Annexures\[Annexure I - Catalytic Programmes Matrix 2019_20 Final 140419.xlsx]Annexure I'!$J$43</f>
    </oc>
    <nc r="I242">
      <f>'E:\My Filing Cabinet\Corporate\BEPP\BEPP 2019\Revised Annexures\[Annexure I - Catalytic Programmes Matrix 2019_20 Final 140419.xlsx]Annexure I'!$J$43</f>
    </nc>
  </rcc>
  <rcc rId="903" sId="1">
    <oc r="L170">
      <f>L169</f>
    </oc>
    <nc r="L170"/>
  </rcc>
  <rcv guid="{03C5F926-C8F4-4058-AA00-6B0EC0939CB3}" action="delete"/>
  <rdn rId="0" localSheetId="1" customView="1" name="Z_03C5F926_C8F4_4058_AA00_6B0EC0939CB3_.wvu.PrintArea" hidden="1" oldHidden="1">
    <formula>J!$A$1:$M$295</formula>
    <oldFormula>J!$A$1:$M$295</oldFormula>
  </rdn>
  <rdn rId="0" localSheetId="1" customView="1" name="Z_03C5F926_C8F4_4058_AA00_6B0EC0939CB3_.wvu.Rows" hidden="1" oldHidden="1">
    <formula>J!$173:$198</formula>
  </rdn>
  <rcv guid="{03C5F926-C8F4-4058-AA00-6B0EC0939CB3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906" sheetId="1" source="N170:N171" destination="O168:O169" sourceSheetId="1">
    <rfmt sheetId="1" sqref="O168" start="0" length="0">
      <dxf>
        <font>
          <sz val="11"/>
          <color theme="1"/>
          <name val="Arial"/>
          <scheme val="none"/>
        </font>
        <alignment vertical="top" readingOrder="0"/>
      </dxf>
    </rfmt>
    <rfmt sheetId="1" sqref="O169" start="0" length="0">
      <dxf>
        <font>
          <sz val="11"/>
          <color theme="1"/>
          <name val="Arial"/>
          <scheme val="none"/>
        </font>
        <alignment vertical="top" readingOrder="0"/>
      </dxf>
    </rfmt>
  </rm>
  <rm rId="907" sheetId="1" source="N172" destination="O171" sourceSheetId="1">
    <rfmt sheetId="1" sqref="O171" start="0" length="0">
      <dxf>
        <font>
          <sz val="11"/>
          <color theme="1"/>
          <name val="Arial"/>
          <scheme val="none"/>
        </font>
        <alignment vertical="top" readingOrder="0"/>
      </dxf>
    </rfmt>
  </rm>
  <rcv guid="{03C5F926-C8F4-4058-AA00-6B0EC0939CB3}" action="delete"/>
  <rdn rId="0" localSheetId="1" customView="1" name="Z_03C5F926_C8F4_4058_AA00_6B0EC0939CB3_.wvu.PrintArea" hidden="1" oldHidden="1">
    <formula>J!$A$1:$M$295</formula>
    <oldFormula>J!$A$1:$M$295</oldFormula>
  </rdn>
  <rdn rId="0" localSheetId="1" customView="1" name="Z_03C5F926_C8F4_4058_AA00_6B0EC0939CB3_.wvu.Rows" hidden="1" oldHidden="1">
    <formula>J!$173:$198</formula>
    <oldFormula>J!$173:$198</oldFormula>
  </rdn>
  <rcv guid="{03C5F926-C8F4-4058-AA00-6B0EC0939CB3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03C5F926_C8F4_4058_AA00_6B0EC0939CB3_.wvu.Rows" hidden="1" oldHidden="1">
    <oldFormula>J!$173:$198</oldFormula>
  </rdn>
  <rcv guid="{03C5F926-C8F4-4058-AA00-6B0EC0939CB3}" action="delete"/>
  <rdn rId="0" localSheetId="1" customView="1" name="Z_03C5F926_C8F4_4058_AA00_6B0EC0939CB3_.wvu.PrintArea" hidden="1" oldHidden="1">
    <formula>J!$A$1:$M$295</formula>
    <oldFormula>J!$A$1:$M$295</oldFormula>
  </rdn>
  <rcv guid="{03C5F926-C8F4-4058-AA00-6B0EC0939CB3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912" sheetId="1" source="N173:O189" destination="O173:P189" sourceSheetId="1">
    <rfmt sheetId="1" sqref="P173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74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75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76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77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78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79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0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1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2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3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4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5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6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7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8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  <rfmt sheetId="1" sqref="P189" start="0" length="0">
      <dxf>
        <font>
          <sz val="11"/>
          <color theme="1"/>
          <name val="Arial"/>
          <scheme val="none"/>
        </font>
        <fill>
          <patternFill patternType="solid">
            <bgColor theme="0"/>
          </patternFill>
        </fill>
        <alignment vertical="top" readingOrder="0"/>
      </dxf>
    </rfmt>
  </rm>
  <rrc rId="913" sId="1" ref="A187:XFD187" action="insertRow"/>
  <rcc rId="914" sId="1">
    <nc r="D187">
      <f>+O187*75000</f>
    </nc>
  </rcc>
  <rcc rId="915" sId="1">
    <nc r="M187">
      <f>SUM(C187:L187)</f>
    </nc>
  </rcc>
  <rcc rId="916" sId="1">
    <nc r="B187" t="inlineStr">
      <is>
        <t>Afghanistan (Erf 6480)</t>
      </is>
    </nc>
  </rcc>
  <rcc rId="917" sId="1" numFmtId="34">
    <oc r="D193">
      <v>73000000</v>
    </oc>
    <nc r="D193">
      <v>43000000</v>
    </nc>
  </rcc>
  <rcc rId="918" sId="1" numFmtId="34">
    <oc r="D194">
      <v>40000000</v>
    </oc>
    <nc r="D194">
      <v>60000000</v>
    </nc>
  </rcc>
  <rcv guid="{03C5F926-C8F4-4058-AA00-6B0EC0939CB3}" action="delete"/>
  <rdn rId="0" localSheetId="1" customView="1" name="Z_03C5F926_C8F4_4058_AA00_6B0EC0939CB3_.wvu.PrintArea" hidden="1" oldHidden="1">
    <formula>J!$A$1:$M$296</formula>
    <oldFormula>J!$A$1:$M$296</oldFormula>
  </rdn>
  <rcv guid="{03C5F926-C8F4-4058-AA00-6B0EC0939CB3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2">
    <dxf>
      <alignment vertical="top" readingOrder="0"/>
    </dxf>
  </rfmt>
  <rfmt sheetId="1" sqref="A19:XFD27">
    <dxf>
      <alignment vertical="bottom" indent="0" readingOrder="0"/>
    </dxf>
  </rfmt>
  <rfmt sheetId="1" sqref="B19" start="0" length="0">
    <dxf>
      <alignment relativeIndent="1" readingOrder="0"/>
    </dxf>
  </rfmt>
  <rfmt sheetId="1" sqref="B19" start="0" length="0">
    <dxf>
      <alignment relativeIndent="1" readingOrder="0"/>
    </dxf>
  </rfmt>
  <rfmt sheetId="1" sqref="B19" start="0" length="0">
    <dxf>
      <alignment relativeIndent="1" readingOrder="0"/>
    </dxf>
  </rfmt>
  <rfmt sheetId="1" sqref="B20">
    <dxf>
      <alignment horizontal="right" readingOrder="0"/>
    </dxf>
  </rfmt>
  <rfmt sheetId="1" sqref="B20">
    <dxf>
      <alignment horizontal="general" readingOrder="0"/>
    </dxf>
  </rfmt>
  <rfmt sheetId="1" sqref="B20">
    <dxf>
      <alignment horizontal="left" readingOrder="0"/>
    </dxf>
  </rfmt>
  <rfmt sheetId="1" sqref="B20" start="0" length="0">
    <dxf>
      <alignment relativeIndent="1" readingOrder="0"/>
    </dxf>
  </rfmt>
  <rfmt sheetId="1" sqref="B20" start="0" length="0">
    <dxf>
      <alignment relativeIndent="1" readingOrder="0"/>
    </dxf>
  </rfmt>
  <rfmt sheetId="1" sqref="B20" start="0" length="0">
    <dxf>
      <alignment relativeIndent="1" readingOrder="0"/>
    </dxf>
  </rfmt>
  <rfmt sheetId="1" sqref="B21" start="0" length="0">
    <dxf>
      <alignment relativeIndent="1" readingOrder="0"/>
    </dxf>
  </rfmt>
  <rfmt sheetId="1" sqref="B21" start="0" length="0">
    <dxf>
      <alignment relativeIndent="1" readingOrder="0"/>
    </dxf>
  </rfmt>
  <rfmt sheetId="1" sqref="B21" start="0" length="0">
    <dxf>
      <alignment relativeIndent="1" readingOrder="0"/>
    </dxf>
  </rfmt>
  <rfmt sheetId="1" sqref="B22" start="0" length="0">
    <dxf>
      <alignment relativeIndent="1" readingOrder="0"/>
    </dxf>
  </rfmt>
  <rfmt sheetId="1" sqref="B22" start="0" length="0">
    <dxf>
      <alignment relativeIndent="1" readingOrder="0"/>
    </dxf>
  </rfmt>
  <rfmt sheetId="1" sqref="B22" start="0" length="0">
    <dxf>
      <alignment relativeIndent="1" readingOrder="0"/>
    </dxf>
  </rfmt>
  <rfmt sheetId="1" sqref="B23" start="0" length="0">
    <dxf>
      <alignment relativeIndent="1" readingOrder="0"/>
    </dxf>
  </rfmt>
  <rfmt sheetId="1" sqref="B23" start="0" length="0">
    <dxf>
      <alignment relativeIndent="1" readingOrder="0"/>
    </dxf>
  </rfmt>
  <rfmt sheetId="1" sqref="B23" start="0" length="0">
    <dxf>
      <alignment relativeIndent="1" readingOrder="0"/>
    </dxf>
  </rfmt>
  <rfmt sheetId="1" sqref="B19">
    <dxf>
      <alignment vertical="top" readingOrder="0"/>
    </dxf>
  </rfmt>
  <rfmt sheetId="1" sqref="B21">
    <dxf>
      <alignment vertical="top" readingOrder="0"/>
    </dxf>
  </rfmt>
  <rfmt sheetId="1" sqref="B22">
    <dxf>
      <alignment vertical="top" readingOrder="0"/>
    </dxf>
  </rfmt>
  <rfmt sheetId="1" sqref="B22">
    <dxf>
      <alignment vertical="bottom" readingOrder="0"/>
    </dxf>
  </rfmt>
  <rfmt sheetId="1" sqref="B23">
    <dxf>
      <alignment vertical="top" readingOrder="0"/>
    </dxf>
  </rfmt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C63DF3B-7642-4072-9C1A-180C18D87DFE}" name="Schalk Potgieter" id="-1681223941" dateTime="2019-04-14T10:52:0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96"/>
  <sheetViews>
    <sheetView tabSelected="1" zoomScale="70" zoomScaleNormal="70" workbookViewId="0">
      <pane ySplit="1128" topLeftCell="A295" activePane="bottomLeft"/>
      <selection sqref="A1:XFD1048576"/>
      <selection pane="bottomLeft" activeCell="H23" sqref="H23"/>
    </sheetView>
  </sheetViews>
  <sheetFormatPr defaultRowHeight="13.8" x14ac:dyDescent="0.3"/>
  <cols>
    <col min="1" max="1" width="11.33203125" style="3" customWidth="1"/>
    <col min="2" max="2" width="39" style="3" customWidth="1"/>
    <col min="3" max="3" width="20.33203125" style="43" customWidth="1"/>
    <col min="4" max="4" width="18.33203125" style="43" customWidth="1"/>
    <col min="5" max="5" width="17.21875" style="43" customWidth="1"/>
    <col min="6" max="7" width="18.6640625" style="43" customWidth="1"/>
    <col min="8" max="8" width="18.33203125" style="43" customWidth="1"/>
    <col min="9" max="9" width="18.5546875" style="43" customWidth="1"/>
    <col min="10" max="10" width="13.6640625" style="43" customWidth="1"/>
    <col min="11" max="11" width="18.44140625" style="43" customWidth="1"/>
    <col min="12" max="12" width="18.33203125" style="43" customWidth="1"/>
    <col min="13" max="13" width="22.6640625" style="43" customWidth="1"/>
    <col min="14" max="14" width="19.5546875" style="3" customWidth="1"/>
    <col min="15" max="15" width="21.6640625" style="3" customWidth="1"/>
    <col min="16" max="257" width="9.109375" style="3"/>
    <col min="258" max="258" width="11.33203125" style="3" customWidth="1"/>
    <col min="259" max="259" width="39" style="3" customWidth="1"/>
    <col min="260" max="261" width="18.33203125" style="3" customWidth="1"/>
    <col min="262" max="262" width="18.44140625" style="3" customWidth="1"/>
    <col min="263" max="263" width="18" style="3" customWidth="1"/>
    <col min="264" max="265" width="18.33203125" style="3" customWidth="1"/>
    <col min="266" max="266" width="20" style="3" customWidth="1"/>
    <col min="267" max="268" width="17.88671875" style="3" customWidth="1"/>
    <col min="269" max="269" width="18.33203125" style="3" customWidth="1"/>
    <col min="270" max="513" width="9.109375" style="3"/>
    <col min="514" max="514" width="11.33203125" style="3" customWidth="1"/>
    <col min="515" max="515" width="39" style="3" customWidth="1"/>
    <col min="516" max="517" width="18.33203125" style="3" customWidth="1"/>
    <col min="518" max="518" width="18.44140625" style="3" customWidth="1"/>
    <col min="519" max="519" width="18" style="3" customWidth="1"/>
    <col min="520" max="521" width="18.33203125" style="3" customWidth="1"/>
    <col min="522" max="522" width="20" style="3" customWidth="1"/>
    <col min="523" max="524" width="17.88671875" style="3" customWidth="1"/>
    <col min="525" max="525" width="18.33203125" style="3" customWidth="1"/>
    <col min="526" max="769" width="9.109375" style="3"/>
    <col min="770" max="770" width="11.33203125" style="3" customWidth="1"/>
    <col min="771" max="771" width="39" style="3" customWidth="1"/>
    <col min="772" max="773" width="18.33203125" style="3" customWidth="1"/>
    <col min="774" max="774" width="18.44140625" style="3" customWidth="1"/>
    <col min="775" max="775" width="18" style="3" customWidth="1"/>
    <col min="776" max="777" width="18.33203125" style="3" customWidth="1"/>
    <col min="778" max="778" width="20" style="3" customWidth="1"/>
    <col min="779" max="780" width="17.88671875" style="3" customWidth="1"/>
    <col min="781" max="781" width="18.33203125" style="3" customWidth="1"/>
    <col min="782" max="1025" width="9.109375" style="3"/>
    <col min="1026" max="1026" width="11.33203125" style="3" customWidth="1"/>
    <col min="1027" max="1027" width="39" style="3" customWidth="1"/>
    <col min="1028" max="1029" width="18.33203125" style="3" customWidth="1"/>
    <col min="1030" max="1030" width="18.44140625" style="3" customWidth="1"/>
    <col min="1031" max="1031" width="18" style="3" customWidth="1"/>
    <col min="1032" max="1033" width="18.33203125" style="3" customWidth="1"/>
    <col min="1034" max="1034" width="20" style="3" customWidth="1"/>
    <col min="1035" max="1036" width="17.88671875" style="3" customWidth="1"/>
    <col min="1037" max="1037" width="18.33203125" style="3" customWidth="1"/>
    <col min="1038" max="1281" width="9.109375" style="3"/>
    <col min="1282" max="1282" width="11.33203125" style="3" customWidth="1"/>
    <col min="1283" max="1283" width="39" style="3" customWidth="1"/>
    <col min="1284" max="1285" width="18.33203125" style="3" customWidth="1"/>
    <col min="1286" max="1286" width="18.44140625" style="3" customWidth="1"/>
    <col min="1287" max="1287" width="18" style="3" customWidth="1"/>
    <col min="1288" max="1289" width="18.33203125" style="3" customWidth="1"/>
    <col min="1290" max="1290" width="20" style="3" customWidth="1"/>
    <col min="1291" max="1292" width="17.88671875" style="3" customWidth="1"/>
    <col min="1293" max="1293" width="18.33203125" style="3" customWidth="1"/>
    <col min="1294" max="1537" width="9.109375" style="3"/>
    <col min="1538" max="1538" width="11.33203125" style="3" customWidth="1"/>
    <col min="1539" max="1539" width="39" style="3" customWidth="1"/>
    <col min="1540" max="1541" width="18.33203125" style="3" customWidth="1"/>
    <col min="1542" max="1542" width="18.44140625" style="3" customWidth="1"/>
    <col min="1543" max="1543" width="18" style="3" customWidth="1"/>
    <col min="1544" max="1545" width="18.33203125" style="3" customWidth="1"/>
    <col min="1546" max="1546" width="20" style="3" customWidth="1"/>
    <col min="1547" max="1548" width="17.88671875" style="3" customWidth="1"/>
    <col min="1549" max="1549" width="18.33203125" style="3" customWidth="1"/>
    <col min="1550" max="1793" width="9.109375" style="3"/>
    <col min="1794" max="1794" width="11.33203125" style="3" customWidth="1"/>
    <col min="1795" max="1795" width="39" style="3" customWidth="1"/>
    <col min="1796" max="1797" width="18.33203125" style="3" customWidth="1"/>
    <col min="1798" max="1798" width="18.44140625" style="3" customWidth="1"/>
    <col min="1799" max="1799" width="18" style="3" customWidth="1"/>
    <col min="1800" max="1801" width="18.33203125" style="3" customWidth="1"/>
    <col min="1802" max="1802" width="20" style="3" customWidth="1"/>
    <col min="1803" max="1804" width="17.88671875" style="3" customWidth="1"/>
    <col min="1805" max="1805" width="18.33203125" style="3" customWidth="1"/>
    <col min="1806" max="2049" width="9.109375" style="3"/>
    <col min="2050" max="2050" width="11.33203125" style="3" customWidth="1"/>
    <col min="2051" max="2051" width="39" style="3" customWidth="1"/>
    <col min="2052" max="2053" width="18.33203125" style="3" customWidth="1"/>
    <col min="2054" max="2054" width="18.44140625" style="3" customWidth="1"/>
    <col min="2055" max="2055" width="18" style="3" customWidth="1"/>
    <col min="2056" max="2057" width="18.33203125" style="3" customWidth="1"/>
    <col min="2058" max="2058" width="20" style="3" customWidth="1"/>
    <col min="2059" max="2060" width="17.88671875" style="3" customWidth="1"/>
    <col min="2061" max="2061" width="18.33203125" style="3" customWidth="1"/>
    <col min="2062" max="2305" width="9.109375" style="3"/>
    <col min="2306" max="2306" width="11.33203125" style="3" customWidth="1"/>
    <col min="2307" max="2307" width="39" style="3" customWidth="1"/>
    <col min="2308" max="2309" width="18.33203125" style="3" customWidth="1"/>
    <col min="2310" max="2310" width="18.44140625" style="3" customWidth="1"/>
    <col min="2311" max="2311" width="18" style="3" customWidth="1"/>
    <col min="2312" max="2313" width="18.33203125" style="3" customWidth="1"/>
    <col min="2314" max="2314" width="20" style="3" customWidth="1"/>
    <col min="2315" max="2316" width="17.88671875" style="3" customWidth="1"/>
    <col min="2317" max="2317" width="18.33203125" style="3" customWidth="1"/>
    <col min="2318" max="2561" width="9.109375" style="3"/>
    <col min="2562" max="2562" width="11.33203125" style="3" customWidth="1"/>
    <col min="2563" max="2563" width="39" style="3" customWidth="1"/>
    <col min="2564" max="2565" width="18.33203125" style="3" customWidth="1"/>
    <col min="2566" max="2566" width="18.44140625" style="3" customWidth="1"/>
    <col min="2567" max="2567" width="18" style="3" customWidth="1"/>
    <col min="2568" max="2569" width="18.33203125" style="3" customWidth="1"/>
    <col min="2570" max="2570" width="20" style="3" customWidth="1"/>
    <col min="2571" max="2572" width="17.88671875" style="3" customWidth="1"/>
    <col min="2573" max="2573" width="18.33203125" style="3" customWidth="1"/>
    <col min="2574" max="2817" width="9.109375" style="3"/>
    <col min="2818" max="2818" width="11.33203125" style="3" customWidth="1"/>
    <col min="2819" max="2819" width="39" style="3" customWidth="1"/>
    <col min="2820" max="2821" width="18.33203125" style="3" customWidth="1"/>
    <col min="2822" max="2822" width="18.44140625" style="3" customWidth="1"/>
    <col min="2823" max="2823" width="18" style="3" customWidth="1"/>
    <col min="2824" max="2825" width="18.33203125" style="3" customWidth="1"/>
    <col min="2826" max="2826" width="20" style="3" customWidth="1"/>
    <col min="2827" max="2828" width="17.88671875" style="3" customWidth="1"/>
    <col min="2829" max="2829" width="18.33203125" style="3" customWidth="1"/>
    <col min="2830" max="3073" width="9.109375" style="3"/>
    <col min="3074" max="3074" width="11.33203125" style="3" customWidth="1"/>
    <col min="3075" max="3075" width="39" style="3" customWidth="1"/>
    <col min="3076" max="3077" width="18.33203125" style="3" customWidth="1"/>
    <col min="3078" max="3078" width="18.44140625" style="3" customWidth="1"/>
    <col min="3079" max="3079" width="18" style="3" customWidth="1"/>
    <col min="3080" max="3081" width="18.33203125" style="3" customWidth="1"/>
    <col min="3082" max="3082" width="20" style="3" customWidth="1"/>
    <col min="3083" max="3084" width="17.88671875" style="3" customWidth="1"/>
    <col min="3085" max="3085" width="18.33203125" style="3" customWidth="1"/>
    <col min="3086" max="3329" width="9.109375" style="3"/>
    <col min="3330" max="3330" width="11.33203125" style="3" customWidth="1"/>
    <col min="3331" max="3331" width="39" style="3" customWidth="1"/>
    <col min="3332" max="3333" width="18.33203125" style="3" customWidth="1"/>
    <col min="3334" max="3334" width="18.44140625" style="3" customWidth="1"/>
    <col min="3335" max="3335" width="18" style="3" customWidth="1"/>
    <col min="3336" max="3337" width="18.33203125" style="3" customWidth="1"/>
    <col min="3338" max="3338" width="20" style="3" customWidth="1"/>
    <col min="3339" max="3340" width="17.88671875" style="3" customWidth="1"/>
    <col min="3341" max="3341" width="18.33203125" style="3" customWidth="1"/>
    <col min="3342" max="3585" width="9.109375" style="3"/>
    <col min="3586" max="3586" width="11.33203125" style="3" customWidth="1"/>
    <col min="3587" max="3587" width="39" style="3" customWidth="1"/>
    <col min="3588" max="3589" width="18.33203125" style="3" customWidth="1"/>
    <col min="3590" max="3590" width="18.44140625" style="3" customWidth="1"/>
    <col min="3591" max="3591" width="18" style="3" customWidth="1"/>
    <col min="3592" max="3593" width="18.33203125" style="3" customWidth="1"/>
    <col min="3594" max="3594" width="20" style="3" customWidth="1"/>
    <col min="3595" max="3596" width="17.88671875" style="3" customWidth="1"/>
    <col min="3597" max="3597" width="18.33203125" style="3" customWidth="1"/>
    <col min="3598" max="3841" width="9.109375" style="3"/>
    <col min="3842" max="3842" width="11.33203125" style="3" customWidth="1"/>
    <col min="3843" max="3843" width="39" style="3" customWidth="1"/>
    <col min="3844" max="3845" width="18.33203125" style="3" customWidth="1"/>
    <col min="3846" max="3846" width="18.44140625" style="3" customWidth="1"/>
    <col min="3847" max="3847" width="18" style="3" customWidth="1"/>
    <col min="3848" max="3849" width="18.33203125" style="3" customWidth="1"/>
    <col min="3850" max="3850" width="20" style="3" customWidth="1"/>
    <col min="3851" max="3852" width="17.88671875" style="3" customWidth="1"/>
    <col min="3853" max="3853" width="18.33203125" style="3" customWidth="1"/>
    <col min="3854" max="4097" width="9.109375" style="3"/>
    <col min="4098" max="4098" width="11.33203125" style="3" customWidth="1"/>
    <col min="4099" max="4099" width="39" style="3" customWidth="1"/>
    <col min="4100" max="4101" width="18.33203125" style="3" customWidth="1"/>
    <col min="4102" max="4102" width="18.44140625" style="3" customWidth="1"/>
    <col min="4103" max="4103" width="18" style="3" customWidth="1"/>
    <col min="4104" max="4105" width="18.33203125" style="3" customWidth="1"/>
    <col min="4106" max="4106" width="20" style="3" customWidth="1"/>
    <col min="4107" max="4108" width="17.88671875" style="3" customWidth="1"/>
    <col min="4109" max="4109" width="18.33203125" style="3" customWidth="1"/>
    <col min="4110" max="4353" width="9.109375" style="3"/>
    <col min="4354" max="4354" width="11.33203125" style="3" customWidth="1"/>
    <col min="4355" max="4355" width="39" style="3" customWidth="1"/>
    <col min="4356" max="4357" width="18.33203125" style="3" customWidth="1"/>
    <col min="4358" max="4358" width="18.44140625" style="3" customWidth="1"/>
    <col min="4359" max="4359" width="18" style="3" customWidth="1"/>
    <col min="4360" max="4361" width="18.33203125" style="3" customWidth="1"/>
    <col min="4362" max="4362" width="20" style="3" customWidth="1"/>
    <col min="4363" max="4364" width="17.88671875" style="3" customWidth="1"/>
    <col min="4365" max="4365" width="18.33203125" style="3" customWidth="1"/>
    <col min="4366" max="4609" width="9.109375" style="3"/>
    <col min="4610" max="4610" width="11.33203125" style="3" customWidth="1"/>
    <col min="4611" max="4611" width="39" style="3" customWidth="1"/>
    <col min="4612" max="4613" width="18.33203125" style="3" customWidth="1"/>
    <col min="4614" max="4614" width="18.44140625" style="3" customWidth="1"/>
    <col min="4615" max="4615" width="18" style="3" customWidth="1"/>
    <col min="4616" max="4617" width="18.33203125" style="3" customWidth="1"/>
    <col min="4618" max="4618" width="20" style="3" customWidth="1"/>
    <col min="4619" max="4620" width="17.88671875" style="3" customWidth="1"/>
    <col min="4621" max="4621" width="18.33203125" style="3" customWidth="1"/>
    <col min="4622" max="4865" width="9.109375" style="3"/>
    <col min="4866" max="4866" width="11.33203125" style="3" customWidth="1"/>
    <col min="4867" max="4867" width="39" style="3" customWidth="1"/>
    <col min="4868" max="4869" width="18.33203125" style="3" customWidth="1"/>
    <col min="4870" max="4870" width="18.44140625" style="3" customWidth="1"/>
    <col min="4871" max="4871" width="18" style="3" customWidth="1"/>
    <col min="4872" max="4873" width="18.33203125" style="3" customWidth="1"/>
    <col min="4874" max="4874" width="20" style="3" customWidth="1"/>
    <col min="4875" max="4876" width="17.88671875" style="3" customWidth="1"/>
    <col min="4877" max="4877" width="18.33203125" style="3" customWidth="1"/>
    <col min="4878" max="5121" width="9.109375" style="3"/>
    <col min="5122" max="5122" width="11.33203125" style="3" customWidth="1"/>
    <col min="5123" max="5123" width="39" style="3" customWidth="1"/>
    <col min="5124" max="5125" width="18.33203125" style="3" customWidth="1"/>
    <col min="5126" max="5126" width="18.44140625" style="3" customWidth="1"/>
    <col min="5127" max="5127" width="18" style="3" customWidth="1"/>
    <col min="5128" max="5129" width="18.33203125" style="3" customWidth="1"/>
    <col min="5130" max="5130" width="20" style="3" customWidth="1"/>
    <col min="5131" max="5132" width="17.88671875" style="3" customWidth="1"/>
    <col min="5133" max="5133" width="18.33203125" style="3" customWidth="1"/>
    <col min="5134" max="5377" width="9.109375" style="3"/>
    <col min="5378" max="5378" width="11.33203125" style="3" customWidth="1"/>
    <col min="5379" max="5379" width="39" style="3" customWidth="1"/>
    <col min="5380" max="5381" width="18.33203125" style="3" customWidth="1"/>
    <col min="5382" max="5382" width="18.44140625" style="3" customWidth="1"/>
    <col min="5383" max="5383" width="18" style="3" customWidth="1"/>
    <col min="5384" max="5385" width="18.33203125" style="3" customWidth="1"/>
    <col min="5386" max="5386" width="20" style="3" customWidth="1"/>
    <col min="5387" max="5388" width="17.88671875" style="3" customWidth="1"/>
    <col min="5389" max="5389" width="18.33203125" style="3" customWidth="1"/>
    <col min="5390" max="5633" width="9.109375" style="3"/>
    <col min="5634" max="5634" width="11.33203125" style="3" customWidth="1"/>
    <col min="5635" max="5635" width="39" style="3" customWidth="1"/>
    <col min="5636" max="5637" width="18.33203125" style="3" customWidth="1"/>
    <col min="5638" max="5638" width="18.44140625" style="3" customWidth="1"/>
    <col min="5639" max="5639" width="18" style="3" customWidth="1"/>
    <col min="5640" max="5641" width="18.33203125" style="3" customWidth="1"/>
    <col min="5642" max="5642" width="20" style="3" customWidth="1"/>
    <col min="5643" max="5644" width="17.88671875" style="3" customWidth="1"/>
    <col min="5645" max="5645" width="18.33203125" style="3" customWidth="1"/>
    <col min="5646" max="5889" width="9.109375" style="3"/>
    <col min="5890" max="5890" width="11.33203125" style="3" customWidth="1"/>
    <col min="5891" max="5891" width="39" style="3" customWidth="1"/>
    <col min="5892" max="5893" width="18.33203125" style="3" customWidth="1"/>
    <col min="5894" max="5894" width="18.44140625" style="3" customWidth="1"/>
    <col min="5895" max="5895" width="18" style="3" customWidth="1"/>
    <col min="5896" max="5897" width="18.33203125" style="3" customWidth="1"/>
    <col min="5898" max="5898" width="20" style="3" customWidth="1"/>
    <col min="5899" max="5900" width="17.88671875" style="3" customWidth="1"/>
    <col min="5901" max="5901" width="18.33203125" style="3" customWidth="1"/>
    <col min="5902" max="6145" width="9.109375" style="3"/>
    <col min="6146" max="6146" width="11.33203125" style="3" customWidth="1"/>
    <col min="6147" max="6147" width="39" style="3" customWidth="1"/>
    <col min="6148" max="6149" width="18.33203125" style="3" customWidth="1"/>
    <col min="6150" max="6150" width="18.44140625" style="3" customWidth="1"/>
    <col min="6151" max="6151" width="18" style="3" customWidth="1"/>
    <col min="6152" max="6153" width="18.33203125" style="3" customWidth="1"/>
    <col min="6154" max="6154" width="20" style="3" customWidth="1"/>
    <col min="6155" max="6156" width="17.88671875" style="3" customWidth="1"/>
    <col min="6157" max="6157" width="18.33203125" style="3" customWidth="1"/>
    <col min="6158" max="6401" width="9.109375" style="3"/>
    <col min="6402" max="6402" width="11.33203125" style="3" customWidth="1"/>
    <col min="6403" max="6403" width="39" style="3" customWidth="1"/>
    <col min="6404" max="6405" width="18.33203125" style="3" customWidth="1"/>
    <col min="6406" max="6406" width="18.44140625" style="3" customWidth="1"/>
    <col min="6407" max="6407" width="18" style="3" customWidth="1"/>
    <col min="6408" max="6409" width="18.33203125" style="3" customWidth="1"/>
    <col min="6410" max="6410" width="20" style="3" customWidth="1"/>
    <col min="6411" max="6412" width="17.88671875" style="3" customWidth="1"/>
    <col min="6413" max="6413" width="18.33203125" style="3" customWidth="1"/>
    <col min="6414" max="6657" width="9.109375" style="3"/>
    <col min="6658" max="6658" width="11.33203125" style="3" customWidth="1"/>
    <col min="6659" max="6659" width="39" style="3" customWidth="1"/>
    <col min="6660" max="6661" width="18.33203125" style="3" customWidth="1"/>
    <col min="6662" max="6662" width="18.44140625" style="3" customWidth="1"/>
    <col min="6663" max="6663" width="18" style="3" customWidth="1"/>
    <col min="6664" max="6665" width="18.33203125" style="3" customWidth="1"/>
    <col min="6666" max="6666" width="20" style="3" customWidth="1"/>
    <col min="6667" max="6668" width="17.88671875" style="3" customWidth="1"/>
    <col min="6669" max="6669" width="18.33203125" style="3" customWidth="1"/>
    <col min="6670" max="6913" width="9.109375" style="3"/>
    <col min="6914" max="6914" width="11.33203125" style="3" customWidth="1"/>
    <col min="6915" max="6915" width="39" style="3" customWidth="1"/>
    <col min="6916" max="6917" width="18.33203125" style="3" customWidth="1"/>
    <col min="6918" max="6918" width="18.44140625" style="3" customWidth="1"/>
    <col min="6919" max="6919" width="18" style="3" customWidth="1"/>
    <col min="6920" max="6921" width="18.33203125" style="3" customWidth="1"/>
    <col min="6922" max="6922" width="20" style="3" customWidth="1"/>
    <col min="6923" max="6924" width="17.88671875" style="3" customWidth="1"/>
    <col min="6925" max="6925" width="18.33203125" style="3" customWidth="1"/>
    <col min="6926" max="7169" width="9.109375" style="3"/>
    <col min="7170" max="7170" width="11.33203125" style="3" customWidth="1"/>
    <col min="7171" max="7171" width="39" style="3" customWidth="1"/>
    <col min="7172" max="7173" width="18.33203125" style="3" customWidth="1"/>
    <col min="7174" max="7174" width="18.44140625" style="3" customWidth="1"/>
    <col min="7175" max="7175" width="18" style="3" customWidth="1"/>
    <col min="7176" max="7177" width="18.33203125" style="3" customWidth="1"/>
    <col min="7178" max="7178" width="20" style="3" customWidth="1"/>
    <col min="7179" max="7180" width="17.88671875" style="3" customWidth="1"/>
    <col min="7181" max="7181" width="18.33203125" style="3" customWidth="1"/>
    <col min="7182" max="7425" width="9.109375" style="3"/>
    <col min="7426" max="7426" width="11.33203125" style="3" customWidth="1"/>
    <col min="7427" max="7427" width="39" style="3" customWidth="1"/>
    <col min="7428" max="7429" width="18.33203125" style="3" customWidth="1"/>
    <col min="7430" max="7430" width="18.44140625" style="3" customWidth="1"/>
    <col min="7431" max="7431" width="18" style="3" customWidth="1"/>
    <col min="7432" max="7433" width="18.33203125" style="3" customWidth="1"/>
    <col min="7434" max="7434" width="20" style="3" customWidth="1"/>
    <col min="7435" max="7436" width="17.88671875" style="3" customWidth="1"/>
    <col min="7437" max="7437" width="18.33203125" style="3" customWidth="1"/>
    <col min="7438" max="7681" width="9.109375" style="3"/>
    <col min="7682" max="7682" width="11.33203125" style="3" customWidth="1"/>
    <col min="7683" max="7683" width="39" style="3" customWidth="1"/>
    <col min="7684" max="7685" width="18.33203125" style="3" customWidth="1"/>
    <col min="7686" max="7686" width="18.44140625" style="3" customWidth="1"/>
    <col min="7687" max="7687" width="18" style="3" customWidth="1"/>
    <col min="7688" max="7689" width="18.33203125" style="3" customWidth="1"/>
    <col min="7690" max="7690" width="20" style="3" customWidth="1"/>
    <col min="7691" max="7692" width="17.88671875" style="3" customWidth="1"/>
    <col min="7693" max="7693" width="18.33203125" style="3" customWidth="1"/>
    <col min="7694" max="7937" width="9.109375" style="3"/>
    <col min="7938" max="7938" width="11.33203125" style="3" customWidth="1"/>
    <col min="7939" max="7939" width="39" style="3" customWidth="1"/>
    <col min="7940" max="7941" width="18.33203125" style="3" customWidth="1"/>
    <col min="7942" max="7942" width="18.44140625" style="3" customWidth="1"/>
    <col min="7943" max="7943" width="18" style="3" customWidth="1"/>
    <col min="7944" max="7945" width="18.33203125" style="3" customWidth="1"/>
    <col min="7946" max="7946" width="20" style="3" customWidth="1"/>
    <col min="7947" max="7948" width="17.88671875" style="3" customWidth="1"/>
    <col min="7949" max="7949" width="18.33203125" style="3" customWidth="1"/>
    <col min="7950" max="8193" width="9.109375" style="3"/>
    <col min="8194" max="8194" width="11.33203125" style="3" customWidth="1"/>
    <col min="8195" max="8195" width="39" style="3" customWidth="1"/>
    <col min="8196" max="8197" width="18.33203125" style="3" customWidth="1"/>
    <col min="8198" max="8198" width="18.44140625" style="3" customWidth="1"/>
    <col min="8199" max="8199" width="18" style="3" customWidth="1"/>
    <col min="8200" max="8201" width="18.33203125" style="3" customWidth="1"/>
    <col min="8202" max="8202" width="20" style="3" customWidth="1"/>
    <col min="8203" max="8204" width="17.88671875" style="3" customWidth="1"/>
    <col min="8205" max="8205" width="18.33203125" style="3" customWidth="1"/>
    <col min="8206" max="8449" width="9.109375" style="3"/>
    <col min="8450" max="8450" width="11.33203125" style="3" customWidth="1"/>
    <col min="8451" max="8451" width="39" style="3" customWidth="1"/>
    <col min="8452" max="8453" width="18.33203125" style="3" customWidth="1"/>
    <col min="8454" max="8454" width="18.44140625" style="3" customWidth="1"/>
    <col min="8455" max="8455" width="18" style="3" customWidth="1"/>
    <col min="8456" max="8457" width="18.33203125" style="3" customWidth="1"/>
    <col min="8458" max="8458" width="20" style="3" customWidth="1"/>
    <col min="8459" max="8460" width="17.88671875" style="3" customWidth="1"/>
    <col min="8461" max="8461" width="18.33203125" style="3" customWidth="1"/>
    <col min="8462" max="8705" width="9.109375" style="3"/>
    <col min="8706" max="8706" width="11.33203125" style="3" customWidth="1"/>
    <col min="8707" max="8707" width="39" style="3" customWidth="1"/>
    <col min="8708" max="8709" width="18.33203125" style="3" customWidth="1"/>
    <col min="8710" max="8710" width="18.44140625" style="3" customWidth="1"/>
    <col min="8711" max="8711" width="18" style="3" customWidth="1"/>
    <col min="8712" max="8713" width="18.33203125" style="3" customWidth="1"/>
    <col min="8714" max="8714" width="20" style="3" customWidth="1"/>
    <col min="8715" max="8716" width="17.88671875" style="3" customWidth="1"/>
    <col min="8717" max="8717" width="18.33203125" style="3" customWidth="1"/>
    <col min="8718" max="8961" width="9.109375" style="3"/>
    <col min="8962" max="8962" width="11.33203125" style="3" customWidth="1"/>
    <col min="8963" max="8963" width="39" style="3" customWidth="1"/>
    <col min="8964" max="8965" width="18.33203125" style="3" customWidth="1"/>
    <col min="8966" max="8966" width="18.44140625" style="3" customWidth="1"/>
    <col min="8967" max="8967" width="18" style="3" customWidth="1"/>
    <col min="8968" max="8969" width="18.33203125" style="3" customWidth="1"/>
    <col min="8970" max="8970" width="20" style="3" customWidth="1"/>
    <col min="8971" max="8972" width="17.88671875" style="3" customWidth="1"/>
    <col min="8973" max="8973" width="18.33203125" style="3" customWidth="1"/>
    <col min="8974" max="9217" width="9.109375" style="3"/>
    <col min="9218" max="9218" width="11.33203125" style="3" customWidth="1"/>
    <col min="9219" max="9219" width="39" style="3" customWidth="1"/>
    <col min="9220" max="9221" width="18.33203125" style="3" customWidth="1"/>
    <col min="9222" max="9222" width="18.44140625" style="3" customWidth="1"/>
    <col min="9223" max="9223" width="18" style="3" customWidth="1"/>
    <col min="9224" max="9225" width="18.33203125" style="3" customWidth="1"/>
    <col min="9226" max="9226" width="20" style="3" customWidth="1"/>
    <col min="9227" max="9228" width="17.88671875" style="3" customWidth="1"/>
    <col min="9229" max="9229" width="18.33203125" style="3" customWidth="1"/>
    <col min="9230" max="9473" width="9.109375" style="3"/>
    <col min="9474" max="9474" width="11.33203125" style="3" customWidth="1"/>
    <col min="9475" max="9475" width="39" style="3" customWidth="1"/>
    <col min="9476" max="9477" width="18.33203125" style="3" customWidth="1"/>
    <col min="9478" max="9478" width="18.44140625" style="3" customWidth="1"/>
    <col min="9479" max="9479" width="18" style="3" customWidth="1"/>
    <col min="9480" max="9481" width="18.33203125" style="3" customWidth="1"/>
    <col min="9482" max="9482" width="20" style="3" customWidth="1"/>
    <col min="9483" max="9484" width="17.88671875" style="3" customWidth="1"/>
    <col min="9485" max="9485" width="18.33203125" style="3" customWidth="1"/>
    <col min="9486" max="9729" width="9.109375" style="3"/>
    <col min="9730" max="9730" width="11.33203125" style="3" customWidth="1"/>
    <col min="9731" max="9731" width="39" style="3" customWidth="1"/>
    <col min="9732" max="9733" width="18.33203125" style="3" customWidth="1"/>
    <col min="9734" max="9734" width="18.44140625" style="3" customWidth="1"/>
    <col min="9735" max="9735" width="18" style="3" customWidth="1"/>
    <col min="9736" max="9737" width="18.33203125" style="3" customWidth="1"/>
    <col min="9738" max="9738" width="20" style="3" customWidth="1"/>
    <col min="9739" max="9740" width="17.88671875" style="3" customWidth="1"/>
    <col min="9741" max="9741" width="18.33203125" style="3" customWidth="1"/>
    <col min="9742" max="9985" width="9.109375" style="3"/>
    <col min="9986" max="9986" width="11.33203125" style="3" customWidth="1"/>
    <col min="9987" max="9987" width="39" style="3" customWidth="1"/>
    <col min="9988" max="9989" width="18.33203125" style="3" customWidth="1"/>
    <col min="9990" max="9990" width="18.44140625" style="3" customWidth="1"/>
    <col min="9991" max="9991" width="18" style="3" customWidth="1"/>
    <col min="9992" max="9993" width="18.33203125" style="3" customWidth="1"/>
    <col min="9994" max="9994" width="20" style="3" customWidth="1"/>
    <col min="9995" max="9996" width="17.88671875" style="3" customWidth="1"/>
    <col min="9997" max="9997" width="18.33203125" style="3" customWidth="1"/>
    <col min="9998" max="10241" width="9.109375" style="3"/>
    <col min="10242" max="10242" width="11.33203125" style="3" customWidth="1"/>
    <col min="10243" max="10243" width="39" style="3" customWidth="1"/>
    <col min="10244" max="10245" width="18.33203125" style="3" customWidth="1"/>
    <col min="10246" max="10246" width="18.44140625" style="3" customWidth="1"/>
    <col min="10247" max="10247" width="18" style="3" customWidth="1"/>
    <col min="10248" max="10249" width="18.33203125" style="3" customWidth="1"/>
    <col min="10250" max="10250" width="20" style="3" customWidth="1"/>
    <col min="10251" max="10252" width="17.88671875" style="3" customWidth="1"/>
    <col min="10253" max="10253" width="18.33203125" style="3" customWidth="1"/>
    <col min="10254" max="10497" width="9.109375" style="3"/>
    <col min="10498" max="10498" width="11.33203125" style="3" customWidth="1"/>
    <col min="10499" max="10499" width="39" style="3" customWidth="1"/>
    <col min="10500" max="10501" width="18.33203125" style="3" customWidth="1"/>
    <col min="10502" max="10502" width="18.44140625" style="3" customWidth="1"/>
    <col min="10503" max="10503" width="18" style="3" customWidth="1"/>
    <col min="10504" max="10505" width="18.33203125" style="3" customWidth="1"/>
    <col min="10506" max="10506" width="20" style="3" customWidth="1"/>
    <col min="10507" max="10508" width="17.88671875" style="3" customWidth="1"/>
    <col min="10509" max="10509" width="18.33203125" style="3" customWidth="1"/>
    <col min="10510" max="10753" width="9.109375" style="3"/>
    <col min="10754" max="10754" width="11.33203125" style="3" customWidth="1"/>
    <col min="10755" max="10755" width="39" style="3" customWidth="1"/>
    <col min="10756" max="10757" width="18.33203125" style="3" customWidth="1"/>
    <col min="10758" max="10758" width="18.44140625" style="3" customWidth="1"/>
    <col min="10759" max="10759" width="18" style="3" customWidth="1"/>
    <col min="10760" max="10761" width="18.33203125" style="3" customWidth="1"/>
    <col min="10762" max="10762" width="20" style="3" customWidth="1"/>
    <col min="10763" max="10764" width="17.88671875" style="3" customWidth="1"/>
    <col min="10765" max="10765" width="18.33203125" style="3" customWidth="1"/>
    <col min="10766" max="11009" width="9.109375" style="3"/>
    <col min="11010" max="11010" width="11.33203125" style="3" customWidth="1"/>
    <col min="11011" max="11011" width="39" style="3" customWidth="1"/>
    <col min="11012" max="11013" width="18.33203125" style="3" customWidth="1"/>
    <col min="11014" max="11014" width="18.44140625" style="3" customWidth="1"/>
    <col min="11015" max="11015" width="18" style="3" customWidth="1"/>
    <col min="11016" max="11017" width="18.33203125" style="3" customWidth="1"/>
    <col min="11018" max="11018" width="20" style="3" customWidth="1"/>
    <col min="11019" max="11020" width="17.88671875" style="3" customWidth="1"/>
    <col min="11021" max="11021" width="18.33203125" style="3" customWidth="1"/>
    <col min="11022" max="11265" width="9.109375" style="3"/>
    <col min="11266" max="11266" width="11.33203125" style="3" customWidth="1"/>
    <col min="11267" max="11267" width="39" style="3" customWidth="1"/>
    <col min="11268" max="11269" width="18.33203125" style="3" customWidth="1"/>
    <col min="11270" max="11270" width="18.44140625" style="3" customWidth="1"/>
    <col min="11271" max="11271" width="18" style="3" customWidth="1"/>
    <col min="11272" max="11273" width="18.33203125" style="3" customWidth="1"/>
    <col min="11274" max="11274" width="20" style="3" customWidth="1"/>
    <col min="11275" max="11276" width="17.88671875" style="3" customWidth="1"/>
    <col min="11277" max="11277" width="18.33203125" style="3" customWidth="1"/>
    <col min="11278" max="11521" width="9.109375" style="3"/>
    <col min="11522" max="11522" width="11.33203125" style="3" customWidth="1"/>
    <col min="11523" max="11523" width="39" style="3" customWidth="1"/>
    <col min="11524" max="11525" width="18.33203125" style="3" customWidth="1"/>
    <col min="11526" max="11526" width="18.44140625" style="3" customWidth="1"/>
    <col min="11527" max="11527" width="18" style="3" customWidth="1"/>
    <col min="11528" max="11529" width="18.33203125" style="3" customWidth="1"/>
    <col min="11530" max="11530" width="20" style="3" customWidth="1"/>
    <col min="11531" max="11532" width="17.88671875" style="3" customWidth="1"/>
    <col min="11533" max="11533" width="18.33203125" style="3" customWidth="1"/>
    <col min="11534" max="11777" width="9.109375" style="3"/>
    <col min="11778" max="11778" width="11.33203125" style="3" customWidth="1"/>
    <col min="11779" max="11779" width="39" style="3" customWidth="1"/>
    <col min="11780" max="11781" width="18.33203125" style="3" customWidth="1"/>
    <col min="11782" max="11782" width="18.44140625" style="3" customWidth="1"/>
    <col min="11783" max="11783" width="18" style="3" customWidth="1"/>
    <col min="11784" max="11785" width="18.33203125" style="3" customWidth="1"/>
    <col min="11786" max="11786" width="20" style="3" customWidth="1"/>
    <col min="11787" max="11788" width="17.88671875" style="3" customWidth="1"/>
    <col min="11789" max="11789" width="18.33203125" style="3" customWidth="1"/>
    <col min="11790" max="12033" width="9.109375" style="3"/>
    <col min="12034" max="12034" width="11.33203125" style="3" customWidth="1"/>
    <col min="12035" max="12035" width="39" style="3" customWidth="1"/>
    <col min="12036" max="12037" width="18.33203125" style="3" customWidth="1"/>
    <col min="12038" max="12038" width="18.44140625" style="3" customWidth="1"/>
    <col min="12039" max="12039" width="18" style="3" customWidth="1"/>
    <col min="12040" max="12041" width="18.33203125" style="3" customWidth="1"/>
    <col min="12042" max="12042" width="20" style="3" customWidth="1"/>
    <col min="12043" max="12044" width="17.88671875" style="3" customWidth="1"/>
    <col min="12045" max="12045" width="18.33203125" style="3" customWidth="1"/>
    <col min="12046" max="12289" width="9.109375" style="3"/>
    <col min="12290" max="12290" width="11.33203125" style="3" customWidth="1"/>
    <col min="12291" max="12291" width="39" style="3" customWidth="1"/>
    <col min="12292" max="12293" width="18.33203125" style="3" customWidth="1"/>
    <col min="12294" max="12294" width="18.44140625" style="3" customWidth="1"/>
    <col min="12295" max="12295" width="18" style="3" customWidth="1"/>
    <col min="12296" max="12297" width="18.33203125" style="3" customWidth="1"/>
    <col min="12298" max="12298" width="20" style="3" customWidth="1"/>
    <col min="12299" max="12300" width="17.88671875" style="3" customWidth="1"/>
    <col min="12301" max="12301" width="18.33203125" style="3" customWidth="1"/>
    <col min="12302" max="12545" width="9.109375" style="3"/>
    <col min="12546" max="12546" width="11.33203125" style="3" customWidth="1"/>
    <col min="12547" max="12547" width="39" style="3" customWidth="1"/>
    <col min="12548" max="12549" width="18.33203125" style="3" customWidth="1"/>
    <col min="12550" max="12550" width="18.44140625" style="3" customWidth="1"/>
    <col min="12551" max="12551" width="18" style="3" customWidth="1"/>
    <col min="12552" max="12553" width="18.33203125" style="3" customWidth="1"/>
    <col min="12554" max="12554" width="20" style="3" customWidth="1"/>
    <col min="12555" max="12556" width="17.88671875" style="3" customWidth="1"/>
    <col min="12557" max="12557" width="18.33203125" style="3" customWidth="1"/>
    <col min="12558" max="12801" width="9.109375" style="3"/>
    <col min="12802" max="12802" width="11.33203125" style="3" customWidth="1"/>
    <col min="12803" max="12803" width="39" style="3" customWidth="1"/>
    <col min="12804" max="12805" width="18.33203125" style="3" customWidth="1"/>
    <col min="12806" max="12806" width="18.44140625" style="3" customWidth="1"/>
    <col min="12807" max="12807" width="18" style="3" customWidth="1"/>
    <col min="12808" max="12809" width="18.33203125" style="3" customWidth="1"/>
    <col min="12810" max="12810" width="20" style="3" customWidth="1"/>
    <col min="12811" max="12812" width="17.88671875" style="3" customWidth="1"/>
    <col min="12813" max="12813" width="18.33203125" style="3" customWidth="1"/>
    <col min="12814" max="13057" width="9.109375" style="3"/>
    <col min="13058" max="13058" width="11.33203125" style="3" customWidth="1"/>
    <col min="13059" max="13059" width="39" style="3" customWidth="1"/>
    <col min="13060" max="13061" width="18.33203125" style="3" customWidth="1"/>
    <col min="13062" max="13062" width="18.44140625" style="3" customWidth="1"/>
    <col min="13063" max="13063" width="18" style="3" customWidth="1"/>
    <col min="13064" max="13065" width="18.33203125" style="3" customWidth="1"/>
    <col min="13066" max="13066" width="20" style="3" customWidth="1"/>
    <col min="13067" max="13068" width="17.88671875" style="3" customWidth="1"/>
    <col min="13069" max="13069" width="18.33203125" style="3" customWidth="1"/>
    <col min="13070" max="13313" width="9.109375" style="3"/>
    <col min="13314" max="13314" width="11.33203125" style="3" customWidth="1"/>
    <col min="13315" max="13315" width="39" style="3" customWidth="1"/>
    <col min="13316" max="13317" width="18.33203125" style="3" customWidth="1"/>
    <col min="13318" max="13318" width="18.44140625" style="3" customWidth="1"/>
    <col min="13319" max="13319" width="18" style="3" customWidth="1"/>
    <col min="13320" max="13321" width="18.33203125" style="3" customWidth="1"/>
    <col min="13322" max="13322" width="20" style="3" customWidth="1"/>
    <col min="13323" max="13324" width="17.88671875" style="3" customWidth="1"/>
    <col min="13325" max="13325" width="18.33203125" style="3" customWidth="1"/>
    <col min="13326" max="13569" width="9.109375" style="3"/>
    <col min="13570" max="13570" width="11.33203125" style="3" customWidth="1"/>
    <col min="13571" max="13571" width="39" style="3" customWidth="1"/>
    <col min="13572" max="13573" width="18.33203125" style="3" customWidth="1"/>
    <col min="13574" max="13574" width="18.44140625" style="3" customWidth="1"/>
    <col min="13575" max="13575" width="18" style="3" customWidth="1"/>
    <col min="13576" max="13577" width="18.33203125" style="3" customWidth="1"/>
    <col min="13578" max="13578" width="20" style="3" customWidth="1"/>
    <col min="13579" max="13580" width="17.88671875" style="3" customWidth="1"/>
    <col min="13581" max="13581" width="18.33203125" style="3" customWidth="1"/>
    <col min="13582" max="13825" width="9.109375" style="3"/>
    <col min="13826" max="13826" width="11.33203125" style="3" customWidth="1"/>
    <col min="13827" max="13827" width="39" style="3" customWidth="1"/>
    <col min="13828" max="13829" width="18.33203125" style="3" customWidth="1"/>
    <col min="13830" max="13830" width="18.44140625" style="3" customWidth="1"/>
    <col min="13831" max="13831" width="18" style="3" customWidth="1"/>
    <col min="13832" max="13833" width="18.33203125" style="3" customWidth="1"/>
    <col min="13834" max="13834" width="20" style="3" customWidth="1"/>
    <col min="13835" max="13836" width="17.88671875" style="3" customWidth="1"/>
    <col min="13837" max="13837" width="18.33203125" style="3" customWidth="1"/>
    <col min="13838" max="14081" width="9.109375" style="3"/>
    <col min="14082" max="14082" width="11.33203125" style="3" customWidth="1"/>
    <col min="14083" max="14083" width="39" style="3" customWidth="1"/>
    <col min="14084" max="14085" width="18.33203125" style="3" customWidth="1"/>
    <col min="14086" max="14086" width="18.44140625" style="3" customWidth="1"/>
    <col min="14087" max="14087" width="18" style="3" customWidth="1"/>
    <col min="14088" max="14089" width="18.33203125" style="3" customWidth="1"/>
    <col min="14090" max="14090" width="20" style="3" customWidth="1"/>
    <col min="14091" max="14092" width="17.88671875" style="3" customWidth="1"/>
    <col min="14093" max="14093" width="18.33203125" style="3" customWidth="1"/>
    <col min="14094" max="14337" width="9.109375" style="3"/>
    <col min="14338" max="14338" width="11.33203125" style="3" customWidth="1"/>
    <col min="14339" max="14339" width="39" style="3" customWidth="1"/>
    <col min="14340" max="14341" width="18.33203125" style="3" customWidth="1"/>
    <col min="14342" max="14342" width="18.44140625" style="3" customWidth="1"/>
    <col min="14343" max="14343" width="18" style="3" customWidth="1"/>
    <col min="14344" max="14345" width="18.33203125" style="3" customWidth="1"/>
    <col min="14346" max="14346" width="20" style="3" customWidth="1"/>
    <col min="14347" max="14348" width="17.88671875" style="3" customWidth="1"/>
    <col min="14349" max="14349" width="18.33203125" style="3" customWidth="1"/>
    <col min="14350" max="14593" width="9.109375" style="3"/>
    <col min="14594" max="14594" width="11.33203125" style="3" customWidth="1"/>
    <col min="14595" max="14595" width="39" style="3" customWidth="1"/>
    <col min="14596" max="14597" width="18.33203125" style="3" customWidth="1"/>
    <col min="14598" max="14598" width="18.44140625" style="3" customWidth="1"/>
    <col min="14599" max="14599" width="18" style="3" customWidth="1"/>
    <col min="14600" max="14601" width="18.33203125" style="3" customWidth="1"/>
    <col min="14602" max="14602" width="20" style="3" customWidth="1"/>
    <col min="14603" max="14604" width="17.88671875" style="3" customWidth="1"/>
    <col min="14605" max="14605" width="18.33203125" style="3" customWidth="1"/>
    <col min="14606" max="14849" width="9.109375" style="3"/>
    <col min="14850" max="14850" width="11.33203125" style="3" customWidth="1"/>
    <col min="14851" max="14851" width="39" style="3" customWidth="1"/>
    <col min="14852" max="14853" width="18.33203125" style="3" customWidth="1"/>
    <col min="14854" max="14854" width="18.44140625" style="3" customWidth="1"/>
    <col min="14855" max="14855" width="18" style="3" customWidth="1"/>
    <col min="14856" max="14857" width="18.33203125" style="3" customWidth="1"/>
    <col min="14858" max="14858" width="20" style="3" customWidth="1"/>
    <col min="14859" max="14860" width="17.88671875" style="3" customWidth="1"/>
    <col min="14861" max="14861" width="18.33203125" style="3" customWidth="1"/>
    <col min="14862" max="15105" width="9.109375" style="3"/>
    <col min="15106" max="15106" width="11.33203125" style="3" customWidth="1"/>
    <col min="15107" max="15107" width="39" style="3" customWidth="1"/>
    <col min="15108" max="15109" width="18.33203125" style="3" customWidth="1"/>
    <col min="15110" max="15110" width="18.44140625" style="3" customWidth="1"/>
    <col min="15111" max="15111" width="18" style="3" customWidth="1"/>
    <col min="15112" max="15113" width="18.33203125" style="3" customWidth="1"/>
    <col min="15114" max="15114" width="20" style="3" customWidth="1"/>
    <col min="15115" max="15116" width="17.88671875" style="3" customWidth="1"/>
    <col min="15117" max="15117" width="18.33203125" style="3" customWidth="1"/>
    <col min="15118" max="15361" width="9.109375" style="3"/>
    <col min="15362" max="15362" width="11.33203125" style="3" customWidth="1"/>
    <col min="15363" max="15363" width="39" style="3" customWidth="1"/>
    <col min="15364" max="15365" width="18.33203125" style="3" customWidth="1"/>
    <col min="15366" max="15366" width="18.44140625" style="3" customWidth="1"/>
    <col min="15367" max="15367" width="18" style="3" customWidth="1"/>
    <col min="15368" max="15369" width="18.33203125" style="3" customWidth="1"/>
    <col min="15370" max="15370" width="20" style="3" customWidth="1"/>
    <col min="15371" max="15372" width="17.88671875" style="3" customWidth="1"/>
    <col min="15373" max="15373" width="18.33203125" style="3" customWidth="1"/>
    <col min="15374" max="15617" width="9.109375" style="3"/>
    <col min="15618" max="15618" width="11.33203125" style="3" customWidth="1"/>
    <col min="15619" max="15619" width="39" style="3" customWidth="1"/>
    <col min="15620" max="15621" width="18.33203125" style="3" customWidth="1"/>
    <col min="15622" max="15622" width="18.44140625" style="3" customWidth="1"/>
    <col min="15623" max="15623" width="18" style="3" customWidth="1"/>
    <col min="15624" max="15625" width="18.33203125" style="3" customWidth="1"/>
    <col min="15626" max="15626" width="20" style="3" customWidth="1"/>
    <col min="15627" max="15628" width="17.88671875" style="3" customWidth="1"/>
    <col min="15629" max="15629" width="18.33203125" style="3" customWidth="1"/>
    <col min="15630" max="15873" width="9.109375" style="3"/>
    <col min="15874" max="15874" width="11.33203125" style="3" customWidth="1"/>
    <col min="15875" max="15875" width="39" style="3" customWidth="1"/>
    <col min="15876" max="15877" width="18.33203125" style="3" customWidth="1"/>
    <col min="15878" max="15878" width="18.44140625" style="3" customWidth="1"/>
    <col min="15879" max="15879" width="18" style="3" customWidth="1"/>
    <col min="15880" max="15881" width="18.33203125" style="3" customWidth="1"/>
    <col min="15882" max="15882" width="20" style="3" customWidth="1"/>
    <col min="15883" max="15884" width="17.88671875" style="3" customWidth="1"/>
    <col min="15885" max="15885" width="18.33203125" style="3" customWidth="1"/>
    <col min="15886" max="16129" width="9.109375" style="3"/>
    <col min="16130" max="16130" width="11.33203125" style="3" customWidth="1"/>
    <col min="16131" max="16131" width="39" style="3" customWidth="1"/>
    <col min="16132" max="16133" width="18.33203125" style="3" customWidth="1"/>
    <col min="16134" max="16134" width="18.44140625" style="3" customWidth="1"/>
    <col min="16135" max="16135" width="18" style="3" customWidth="1"/>
    <col min="16136" max="16137" width="18.33203125" style="3" customWidth="1"/>
    <col min="16138" max="16138" width="20" style="3" customWidth="1"/>
    <col min="16139" max="16140" width="17.88671875" style="3" customWidth="1"/>
    <col min="16141" max="16141" width="18.33203125" style="3" customWidth="1"/>
    <col min="16142" max="16384" width="9.109375" style="3"/>
  </cols>
  <sheetData>
    <row r="1" spans="1:13" ht="21" x14ac:dyDescent="0.3">
      <c r="A1" s="1" t="s">
        <v>0</v>
      </c>
      <c r="B1" s="2"/>
    </row>
    <row r="2" spans="1:13" ht="15.6" x14ac:dyDescent="0.3">
      <c r="A2" s="4" t="s">
        <v>1</v>
      </c>
      <c r="B2" s="4" t="s">
        <v>2</v>
      </c>
    </row>
    <row r="4" spans="1:13" ht="15.6" x14ac:dyDescent="0.3">
      <c r="A4" s="5" t="s">
        <v>3</v>
      </c>
      <c r="B4" s="5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5" t="s">
        <v>9</v>
      </c>
      <c r="H4" s="45" t="s">
        <v>10</v>
      </c>
      <c r="I4" s="45" t="s">
        <v>11</v>
      </c>
      <c r="J4" s="45" t="s">
        <v>12</v>
      </c>
      <c r="K4" s="45" t="s">
        <v>13</v>
      </c>
      <c r="L4" s="45" t="s">
        <v>14</v>
      </c>
      <c r="M4" s="45" t="s">
        <v>15</v>
      </c>
    </row>
    <row r="5" spans="1:13" ht="15.6" x14ac:dyDescent="0.3">
      <c r="A5" s="138" t="s">
        <v>16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40"/>
    </row>
    <row r="6" spans="1:13" x14ac:dyDescent="0.3">
      <c r="A6" s="44"/>
      <c r="B6" s="73" t="s">
        <v>179</v>
      </c>
      <c r="C6" s="88">
        <f t="shared" ref="C6:L6" si="0">SUM(C7:C12)</f>
        <v>113850000</v>
      </c>
      <c r="D6" s="88">
        <f t="shared" si="0"/>
        <v>109000000</v>
      </c>
      <c r="E6" s="88">
        <f t="shared" si="0"/>
        <v>0</v>
      </c>
      <c r="F6" s="88">
        <f t="shared" si="0"/>
        <v>0</v>
      </c>
      <c r="G6" s="88">
        <f t="shared" si="0"/>
        <v>0</v>
      </c>
      <c r="H6" s="88">
        <f t="shared" si="0"/>
        <v>0</v>
      </c>
      <c r="I6" s="88">
        <f t="shared" si="0"/>
        <v>0</v>
      </c>
      <c r="J6" s="88">
        <f t="shared" si="0"/>
        <v>0</v>
      </c>
      <c r="K6" s="88">
        <f t="shared" si="0"/>
        <v>0</v>
      </c>
      <c r="L6" s="88">
        <f t="shared" si="0"/>
        <v>0</v>
      </c>
      <c r="M6" s="97">
        <f>SUM(C6:L6)</f>
        <v>222850000</v>
      </c>
    </row>
    <row r="7" spans="1:13" ht="27.6" x14ac:dyDescent="0.3">
      <c r="A7" s="44"/>
      <c r="B7" s="100" t="s">
        <v>172</v>
      </c>
      <c r="C7" s="101">
        <v>3000000</v>
      </c>
      <c r="D7" s="46"/>
      <c r="E7" s="46"/>
      <c r="F7" s="46"/>
      <c r="G7" s="46"/>
      <c r="H7" s="46"/>
      <c r="I7" s="46"/>
      <c r="J7" s="46"/>
      <c r="K7" s="46"/>
      <c r="L7" s="46"/>
      <c r="M7" s="104">
        <f t="shared" ref="M7:M43" si="1">SUM(C7:L7)</f>
        <v>3000000</v>
      </c>
    </row>
    <row r="8" spans="1:13" ht="41.4" x14ac:dyDescent="0.3">
      <c r="A8" s="44"/>
      <c r="B8" s="100" t="s">
        <v>173</v>
      </c>
      <c r="C8" s="101">
        <f>6850000+4000000</f>
        <v>10850000</v>
      </c>
      <c r="D8" s="46"/>
      <c r="E8" s="46"/>
      <c r="F8" s="46"/>
      <c r="G8" s="46"/>
      <c r="H8" s="46"/>
      <c r="I8" s="46"/>
      <c r="J8" s="46"/>
      <c r="K8" s="46"/>
      <c r="L8" s="46"/>
      <c r="M8" s="104">
        <f t="shared" si="1"/>
        <v>10850000</v>
      </c>
    </row>
    <row r="9" spans="1:13" x14ac:dyDescent="0.3">
      <c r="A9" s="44"/>
      <c r="B9" s="102" t="s">
        <v>78</v>
      </c>
      <c r="C9" s="101">
        <v>3000000</v>
      </c>
      <c r="D9" s="46"/>
      <c r="E9" s="46"/>
      <c r="F9" s="46"/>
      <c r="G9" s="46"/>
      <c r="H9" s="46"/>
      <c r="I9" s="46"/>
      <c r="J9" s="46"/>
      <c r="K9" s="46"/>
      <c r="L9" s="46"/>
      <c r="M9" s="104">
        <f t="shared" si="1"/>
        <v>3000000</v>
      </c>
    </row>
    <row r="10" spans="1:13" ht="27.6" x14ac:dyDescent="0.3">
      <c r="A10" s="44"/>
      <c r="B10" s="102" t="s">
        <v>174</v>
      </c>
      <c r="C10" s="69">
        <f>37000000+60000000</f>
        <v>97000000</v>
      </c>
      <c r="D10" s="46"/>
      <c r="E10" s="46"/>
      <c r="F10" s="46"/>
      <c r="G10" s="46"/>
      <c r="H10" s="46"/>
      <c r="I10" s="46"/>
      <c r="J10" s="46"/>
      <c r="K10" s="46"/>
      <c r="L10" s="46"/>
      <c r="M10" s="104">
        <f t="shared" si="1"/>
        <v>97000000</v>
      </c>
    </row>
    <row r="11" spans="1:13" ht="27.6" x14ac:dyDescent="0.3">
      <c r="A11" s="44"/>
      <c r="B11" s="102" t="s">
        <v>175</v>
      </c>
      <c r="C11" s="103"/>
      <c r="D11" s="46"/>
      <c r="E11" s="46"/>
      <c r="F11" s="46"/>
      <c r="G11" s="46"/>
      <c r="H11" s="46"/>
      <c r="I11" s="46"/>
      <c r="J11" s="46"/>
      <c r="K11" s="46"/>
      <c r="L11" s="46"/>
      <c r="M11" s="104">
        <f t="shared" si="1"/>
        <v>0</v>
      </c>
    </row>
    <row r="12" spans="1:13" x14ac:dyDescent="0.3">
      <c r="A12" s="44"/>
      <c r="B12" s="102" t="s">
        <v>176</v>
      </c>
      <c r="C12" s="69"/>
      <c r="D12" s="69">
        <v>109000000</v>
      </c>
      <c r="E12" s="46"/>
      <c r="F12" s="46"/>
      <c r="G12" s="46"/>
      <c r="H12" s="46"/>
      <c r="I12" s="46"/>
      <c r="J12" s="46"/>
      <c r="K12" s="46"/>
      <c r="L12" s="46"/>
      <c r="M12" s="104">
        <f t="shared" si="1"/>
        <v>109000000</v>
      </c>
    </row>
    <row r="13" spans="1:13" ht="27.6" x14ac:dyDescent="0.3">
      <c r="A13" s="44"/>
      <c r="B13" s="90" t="s">
        <v>180</v>
      </c>
      <c r="C13" s="88">
        <f t="shared" ref="C13:L13" si="2">SUM(C14:C16)</f>
        <v>592700000</v>
      </c>
      <c r="D13" s="88">
        <f t="shared" si="2"/>
        <v>0</v>
      </c>
      <c r="E13" s="88">
        <f t="shared" si="2"/>
        <v>0</v>
      </c>
      <c r="F13" s="88">
        <f t="shared" si="2"/>
        <v>0</v>
      </c>
      <c r="G13" s="88">
        <f t="shared" si="2"/>
        <v>0</v>
      </c>
      <c r="H13" s="88">
        <f t="shared" si="2"/>
        <v>0</v>
      </c>
      <c r="I13" s="88">
        <f t="shared" si="2"/>
        <v>0</v>
      </c>
      <c r="J13" s="88">
        <f t="shared" si="2"/>
        <v>0</v>
      </c>
      <c r="K13" s="88">
        <f t="shared" si="2"/>
        <v>0</v>
      </c>
      <c r="L13" s="88">
        <f t="shared" si="2"/>
        <v>0</v>
      </c>
      <c r="M13" s="8">
        <f t="shared" si="1"/>
        <v>592700000</v>
      </c>
    </row>
    <row r="14" spans="1:13" ht="14.4" x14ac:dyDescent="0.3">
      <c r="A14" s="105"/>
      <c r="B14" s="96" t="s">
        <v>79</v>
      </c>
      <c r="C14" s="89">
        <v>542000000</v>
      </c>
      <c r="D14" s="98"/>
      <c r="E14" s="98"/>
      <c r="F14" s="98"/>
      <c r="G14" s="98"/>
      <c r="H14" s="98"/>
      <c r="I14" s="98"/>
      <c r="J14" s="98"/>
      <c r="K14" s="98"/>
      <c r="L14" s="98"/>
      <c r="M14" s="106">
        <f t="shared" si="1"/>
        <v>542000000</v>
      </c>
    </row>
    <row r="15" spans="1:13" ht="14.4" x14ac:dyDescent="0.3">
      <c r="A15" s="105" t="s">
        <v>17</v>
      </c>
      <c r="B15" s="96" t="s">
        <v>80</v>
      </c>
      <c r="C15" s="89">
        <v>43700000</v>
      </c>
      <c r="D15" s="98"/>
      <c r="E15" s="98"/>
      <c r="F15" s="98"/>
      <c r="G15" s="98"/>
      <c r="H15" s="98"/>
      <c r="I15" s="98"/>
      <c r="J15" s="98"/>
      <c r="K15" s="98"/>
      <c r="L15" s="98"/>
      <c r="M15" s="106">
        <f t="shared" si="1"/>
        <v>43700000</v>
      </c>
    </row>
    <row r="16" spans="1:13" ht="14.4" x14ac:dyDescent="0.3">
      <c r="A16" s="105"/>
      <c r="B16" s="96" t="s">
        <v>81</v>
      </c>
      <c r="C16" s="89">
        <v>7000000</v>
      </c>
      <c r="D16" s="98"/>
      <c r="E16" s="98"/>
      <c r="F16" s="98"/>
      <c r="G16" s="98"/>
      <c r="H16" s="98"/>
      <c r="I16" s="98"/>
      <c r="J16" s="98"/>
      <c r="K16" s="98"/>
      <c r="L16" s="98"/>
      <c r="M16" s="106">
        <f t="shared" si="1"/>
        <v>7000000</v>
      </c>
    </row>
    <row r="17" spans="1:13" x14ac:dyDescent="0.3">
      <c r="A17" s="44"/>
      <c r="B17" s="91" t="s">
        <v>181</v>
      </c>
      <c r="C17" s="92">
        <v>700000</v>
      </c>
      <c r="D17" s="107"/>
      <c r="E17" s="107"/>
      <c r="F17" s="108"/>
      <c r="G17" s="107"/>
      <c r="H17" s="108"/>
      <c r="I17" s="108"/>
      <c r="J17" s="108"/>
      <c r="K17" s="108"/>
      <c r="L17" s="107"/>
      <c r="M17" s="8">
        <f t="shared" si="1"/>
        <v>700000</v>
      </c>
    </row>
    <row r="18" spans="1:13" x14ac:dyDescent="0.3">
      <c r="A18" s="44"/>
      <c r="B18" s="91" t="s">
        <v>182</v>
      </c>
      <c r="C18" s="93">
        <f t="shared" ref="C18:L18" si="3">SUM(C19:C20)</f>
        <v>0</v>
      </c>
      <c r="D18" s="93">
        <f t="shared" si="3"/>
        <v>100000000</v>
      </c>
      <c r="E18" s="93">
        <f t="shared" si="3"/>
        <v>0</v>
      </c>
      <c r="F18" s="93">
        <f t="shared" si="3"/>
        <v>0</v>
      </c>
      <c r="G18" s="93">
        <f t="shared" si="3"/>
        <v>0</v>
      </c>
      <c r="H18" s="93">
        <f t="shared" si="3"/>
        <v>8000000</v>
      </c>
      <c r="I18" s="93">
        <f t="shared" si="3"/>
        <v>0</v>
      </c>
      <c r="J18" s="93">
        <f t="shared" si="3"/>
        <v>0</v>
      </c>
      <c r="K18" s="93">
        <f t="shared" si="3"/>
        <v>0</v>
      </c>
      <c r="L18" s="93">
        <f t="shared" si="3"/>
        <v>0</v>
      </c>
      <c r="M18" s="8">
        <f t="shared" si="1"/>
        <v>108000000</v>
      </c>
    </row>
    <row r="19" spans="1:13" s="161" customFormat="1" ht="14.4" x14ac:dyDescent="0.3">
      <c r="A19" s="156">
        <v>1</v>
      </c>
      <c r="B19" s="96" t="s">
        <v>177</v>
      </c>
      <c r="C19" s="157"/>
      <c r="D19" s="158"/>
      <c r="E19" s="158"/>
      <c r="F19" s="158"/>
      <c r="G19" s="158"/>
      <c r="H19" s="159">
        <v>8000000</v>
      </c>
      <c r="I19" s="158"/>
      <c r="J19" s="158"/>
      <c r="K19" s="158"/>
      <c r="L19" s="158"/>
      <c r="M19" s="160">
        <f t="shared" si="1"/>
        <v>8000000</v>
      </c>
    </row>
    <row r="20" spans="1:13" s="161" customFormat="1" ht="14.4" x14ac:dyDescent="0.3">
      <c r="A20" s="162"/>
      <c r="B20" s="174" t="s">
        <v>178</v>
      </c>
      <c r="C20" s="163"/>
      <c r="D20" s="158">
        <v>100000000</v>
      </c>
      <c r="E20" s="158"/>
      <c r="F20" s="158"/>
      <c r="G20" s="158"/>
      <c r="H20" s="158"/>
      <c r="I20" s="158"/>
      <c r="J20" s="158"/>
      <c r="K20" s="158"/>
      <c r="L20" s="158"/>
      <c r="M20" s="160">
        <f t="shared" si="1"/>
        <v>100000000</v>
      </c>
    </row>
    <row r="21" spans="1:13" s="166" customFormat="1" ht="28.8" x14ac:dyDescent="0.3">
      <c r="A21" s="164"/>
      <c r="B21" s="155" t="s">
        <v>223</v>
      </c>
      <c r="C21" s="163"/>
      <c r="D21" s="158"/>
      <c r="E21" s="158"/>
      <c r="F21" s="158"/>
      <c r="G21" s="158"/>
      <c r="H21" s="158"/>
      <c r="I21" s="158"/>
      <c r="J21" s="158"/>
      <c r="K21" s="158"/>
      <c r="L21" s="158"/>
      <c r="M21" s="160">
        <f t="shared" si="1"/>
        <v>0</v>
      </c>
    </row>
    <row r="22" spans="1:13" s="166" customFormat="1" ht="43.2" x14ac:dyDescent="0.3">
      <c r="A22" s="164"/>
      <c r="B22" s="175" t="s">
        <v>224</v>
      </c>
      <c r="C22" s="163"/>
      <c r="D22" s="158"/>
      <c r="E22" s="158"/>
      <c r="F22" s="158"/>
      <c r="G22" s="158"/>
      <c r="H22" s="158"/>
      <c r="I22" s="158"/>
      <c r="J22" s="158"/>
      <c r="K22" s="158"/>
      <c r="L22" s="158"/>
      <c r="M22" s="160">
        <f t="shared" si="1"/>
        <v>0</v>
      </c>
    </row>
    <row r="23" spans="1:13" s="166" customFormat="1" ht="28.8" x14ac:dyDescent="0.3">
      <c r="A23" s="164"/>
      <c r="B23" s="155" t="s">
        <v>225</v>
      </c>
      <c r="C23" s="163"/>
      <c r="D23" s="158"/>
      <c r="E23" s="158"/>
      <c r="F23" s="158"/>
      <c r="G23" s="158"/>
      <c r="H23" s="158"/>
      <c r="I23" s="158"/>
      <c r="J23" s="158"/>
      <c r="K23" s="158"/>
      <c r="L23" s="158"/>
      <c r="M23" s="160">
        <f t="shared" si="1"/>
        <v>0</v>
      </c>
    </row>
    <row r="24" spans="1:13" s="166" customFormat="1" ht="14.4" x14ac:dyDescent="0.3">
      <c r="A24" s="164"/>
      <c r="B24" s="165" t="s">
        <v>226</v>
      </c>
      <c r="C24" s="163"/>
      <c r="D24" s="158"/>
      <c r="E24" s="158"/>
      <c r="F24" s="158"/>
      <c r="G24" s="158"/>
      <c r="H24" s="158"/>
      <c r="I24" s="158"/>
      <c r="J24" s="158"/>
      <c r="K24" s="158"/>
      <c r="L24" s="158"/>
      <c r="M24" s="160">
        <f t="shared" si="1"/>
        <v>0</v>
      </c>
    </row>
    <row r="25" spans="1:13" s="161" customFormat="1" ht="14.4" x14ac:dyDescent="0.3">
      <c r="A25" s="162"/>
      <c r="B25" s="167"/>
      <c r="C25" s="163"/>
      <c r="D25" s="168"/>
      <c r="E25" s="168"/>
      <c r="F25" s="168"/>
      <c r="G25" s="168"/>
      <c r="H25" s="168"/>
      <c r="I25" s="168"/>
      <c r="J25" s="168"/>
      <c r="K25" s="168"/>
      <c r="L25" s="168"/>
      <c r="M25" s="160">
        <f t="shared" si="1"/>
        <v>0</v>
      </c>
    </row>
    <row r="26" spans="1:13" s="161" customFormat="1" x14ac:dyDescent="0.25">
      <c r="A26" s="156"/>
      <c r="B26" s="169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1">
        <f t="shared" si="1"/>
        <v>0</v>
      </c>
    </row>
    <row r="27" spans="1:13" s="161" customFormat="1" x14ac:dyDescent="0.25">
      <c r="A27" s="156"/>
      <c r="B27" s="172" t="s">
        <v>134</v>
      </c>
      <c r="C27" s="173">
        <f>C28+C29+C30+C31+C32+C33+C34+C35+C38+C39+C40</f>
        <v>183298364.50999999</v>
      </c>
      <c r="D27" s="173">
        <f>D28+D29+D30+D31+D32+D33+D34+D35+D38+D39+D40</f>
        <v>478490000</v>
      </c>
      <c r="E27" s="170"/>
      <c r="F27" s="170"/>
      <c r="G27" s="170"/>
      <c r="H27" s="170"/>
      <c r="I27" s="170"/>
      <c r="J27" s="170"/>
      <c r="K27" s="170"/>
      <c r="L27" s="170"/>
      <c r="M27" s="171">
        <f>SUM(C27:L27)</f>
        <v>661788364.50999999</v>
      </c>
    </row>
    <row r="28" spans="1:13" x14ac:dyDescent="0.3">
      <c r="A28" s="6"/>
      <c r="B28" s="11" t="s">
        <v>82</v>
      </c>
      <c r="C28" s="10"/>
      <c r="D28" s="7">
        <v>650000</v>
      </c>
      <c r="E28" s="10"/>
      <c r="F28" s="7"/>
      <c r="G28" s="7"/>
      <c r="H28" s="7"/>
      <c r="I28" s="7"/>
      <c r="J28" s="7"/>
      <c r="K28" s="7"/>
      <c r="L28" s="10"/>
      <c r="M28" s="8">
        <f t="shared" si="1"/>
        <v>650000</v>
      </c>
    </row>
    <row r="29" spans="1:13" x14ac:dyDescent="0.3">
      <c r="A29" s="6"/>
      <c r="B29" s="13" t="s">
        <v>83</v>
      </c>
      <c r="C29" s="9">
        <v>10000000</v>
      </c>
      <c r="D29" s="7">
        <v>87000000</v>
      </c>
      <c r="E29" s="10"/>
      <c r="F29" s="7"/>
      <c r="G29" s="10"/>
      <c r="H29" s="7"/>
      <c r="I29" s="7"/>
      <c r="J29" s="7"/>
      <c r="K29" s="7"/>
      <c r="L29" s="10">
        <v>118500000</v>
      </c>
      <c r="M29" s="8">
        <f t="shared" si="1"/>
        <v>215500000</v>
      </c>
    </row>
    <row r="30" spans="1:13" x14ac:dyDescent="0.3">
      <c r="A30" s="6">
        <v>1</v>
      </c>
      <c r="B30" s="6" t="s">
        <v>84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8">
        <f t="shared" si="1"/>
        <v>0</v>
      </c>
    </row>
    <row r="31" spans="1:13" x14ac:dyDescent="0.3">
      <c r="A31" s="6"/>
      <c r="B31" s="28" t="s">
        <v>85</v>
      </c>
      <c r="C31" s="10"/>
      <c r="D31" s="7">
        <v>650000</v>
      </c>
      <c r="E31" s="10"/>
      <c r="F31" s="7"/>
      <c r="G31" s="10"/>
      <c r="H31" s="7"/>
      <c r="I31" s="7"/>
      <c r="J31" s="7"/>
      <c r="K31" s="7"/>
      <c r="L31" s="10"/>
      <c r="M31" s="8">
        <f t="shared" si="1"/>
        <v>650000</v>
      </c>
    </row>
    <row r="32" spans="1:13" ht="27.6" x14ac:dyDescent="0.3">
      <c r="A32" s="6"/>
      <c r="B32" s="11" t="s">
        <v>183</v>
      </c>
      <c r="C32" s="10">
        <v>3500000</v>
      </c>
      <c r="D32" s="7"/>
      <c r="E32" s="10"/>
      <c r="F32" s="7"/>
      <c r="G32" s="7"/>
      <c r="H32" s="7"/>
      <c r="I32" s="7"/>
      <c r="J32" s="7"/>
      <c r="K32" s="7"/>
      <c r="L32" s="10"/>
      <c r="M32" s="8">
        <f t="shared" si="1"/>
        <v>3500000</v>
      </c>
    </row>
    <row r="33" spans="1:13" x14ac:dyDescent="0.3">
      <c r="A33" s="6"/>
      <c r="B33" s="9" t="s">
        <v>87</v>
      </c>
      <c r="C33" s="69">
        <f>26847464.51+20950900</f>
        <v>47798364.510000005</v>
      </c>
      <c r="D33" s="7"/>
      <c r="E33" s="10"/>
      <c r="F33" s="7"/>
      <c r="G33" s="7"/>
      <c r="H33" s="7"/>
      <c r="I33" s="7"/>
      <c r="J33" s="7"/>
      <c r="K33" s="7"/>
      <c r="L33" s="10"/>
      <c r="M33" s="8">
        <f t="shared" si="1"/>
        <v>47798364.510000005</v>
      </c>
    </row>
    <row r="34" spans="1:13" x14ac:dyDescent="0.3">
      <c r="A34" s="6"/>
      <c r="B34" s="11" t="s">
        <v>144</v>
      </c>
      <c r="C34" s="10">
        <v>12000000</v>
      </c>
      <c r="D34" s="7"/>
      <c r="E34" s="10"/>
      <c r="F34" s="7"/>
      <c r="G34" s="7"/>
      <c r="H34" s="7"/>
      <c r="I34" s="7"/>
      <c r="J34" s="7"/>
      <c r="K34" s="7"/>
      <c r="L34" s="10"/>
      <c r="M34" s="8">
        <f t="shared" si="1"/>
        <v>12000000</v>
      </c>
    </row>
    <row r="35" spans="1:13" x14ac:dyDescent="0.3">
      <c r="A35" s="6"/>
      <c r="B35" s="11" t="s">
        <v>88</v>
      </c>
      <c r="C35" s="111">
        <f>SUM(C36:C37)</f>
        <v>110000000</v>
      </c>
      <c r="D35" s="111">
        <f t="shared" ref="D35:M35" si="4">SUM(D36:D37)</f>
        <v>386657000</v>
      </c>
      <c r="E35" s="111"/>
      <c r="F35" s="111"/>
      <c r="G35" s="111"/>
      <c r="H35" s="111"/>
      <c r="I35" s="111"/>
      <c r="J35" s="111"/>
      <c r="K35" s="111"/>
      <c r="L35" s="111"/>
      <c r="M35" s="112">
        <f t="shared" si="4"/>
        <v>496657000</v>
      </c>
    </row>
    <row r="36" spans="1:13" ht="14.4" x14ac:dyDescent="0.3">
      <c r="A36" s="109"/>
      <c r="B36" s="95" t="s">
        <v>184</v>
      </c>
      <c r="C36" s="105"/>
      <c r="D36" s="110">
        <f>386657*1000</f>
        <v>386657000</v>
      </c>
      <c r="E36" s="110"/>
      <c r="F36" s="99"/>
      <c r="G36" s="99"/>
      <c r="H36" s="99"/>
      <c r="I36" s="99"/>
      <c r="J36" s="99"/>
      <c r="K36" s="99"/>
      <c r="L36" s="110"/>
      <c r="M36" s="15">
        <f t="shared" si="1"/>
        <v>386657000</v>
      </c>
    </row>
    <row r="37" spans="1:13" ht="14.4" x14ac:dyDescent="0.3">
      <c r="A37" s="109"/>
      <c r="B37" s="95" t="s">
        <v>185</v>
      </c>
      <c r="C37" s="113">
        <v>110000000</v>
      </c>
      <c r="D37" s="110"/>
      <c r="E37" s="110"/>
      <c r="F37" s="99"/>
      <c r="G37" s="99"/>
      <c r="H37" s="99"/>
      <c r="I37" s="99"/>
      <c r="J37" s="99"/>
      <c r="K37" s="99"/>
      <c r="L37" s="110"/>
      <c r="M37" s="15">
        <f t="shared" si="1"/>
        <v>110000000</v>
      </c>
    </row>
    <row r="38" spans="1:13" x14ac:dyDescent="0.3">
      <c r="A38" s="6"/>
      <c r="B38" s="6" t="s">
        <v>86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8">
        <f t="shared" si="1"/>
        <v>0</v>
      </c>
    </row>
    <row r="39" spans="1:13" x14ac:dyDescent="0.3">
      <c r="A39" s="6"/>
      <c r="B39" s="11" t="s">
        <v>89</v>
      </c>
      <c r="C39" s="10"/>
      <c r="D39" s="7">
        <v>3500000</v>
      </c>
      <c r="E39" s="10"/>
      <c r="F39" s="7"/>
      <c r="G39" s="7"/>
      <c r="H39" s="7"/>
      <c r="I39" s="7"/>
      <c r="J39" s="7"/>
      <c r="K39" s="7"/>
      <c r="L39" s="10"/>
      <c r="M39" s="8">
        <f t="shared" si="1"/>
        <v>3500000</v>
      </c>
    </row>
    <row r="40" spans="1:13" x14ac:dyDescent="0.3">
      <c r="A40" s="6">
        <v>1</v>
      </c>
      <c r="B40" s="6" t="s">
        <v>90</v>
      </c>
      <c r="C40" s="7">
        <v>0</v>
      </c>
      <c r="D40" s="7">
        <v>33000</v>
      </c>
      <c r="E40" s="7"/>
      <c r="F40" s="7"/>
      <c r="G40" s="7"/>
      <c r="H40" s="7"/>
      <c r="I40" s="7"/>
      <c r="J40" s="7"/>
      <c r="K40" s="7"/>
      <c r="L40" s="7">
        <v>4000000</v>
      </c>
      <c r="M40" s="8">
        <f t="shared" si="1"/>
        <v>4033000</v>
      </c>
    </row>
    <row r="41" spans="1:13" x14ac:dyDescent="0.3">
      <c r="A41" s="6"/>
      <c r="B41" s="12"/>
      <c r="C41" s="10"/>
      <c r="D41" s="7"/>
      <c r="E41" s="10"/>
      <c r="F41" s="7"/>
      <c r="G41" s="10"/>
      <c r="H41" s="7"/>
      <c r="I41" s="7"/>
      <c r="J41" s="7"/>
      <c r="K41" s="7"/>
      <c r="L41" s="10"/>
      <c r="M41" s="8">
        <f t="shared" si="1"/>
        <v>0</v>
      </c>
    </row>
    <row r="42" spans="1:13" x14ac:dyDescent="0.3">
      <c r="A42" s="6"/>
      <c r="B42" s="12"/>
      <c r="C42" s="10"/>
      <c r="D42" s="7"/>
      <c r="E42" s="10"/>
      <c r="F42" s="7"/>
      <c r="G42" s="10"/>
      <c r="H42" s="7"/>
      <c r="I42" s="7"/>
      <c r="J42" s="7"/>
      <c r="K42" s="7"/>
      <c r="L42" s="10"/>
      <c r="M42" s="8">
        <f t="shared" si="1"/>
        <v>0</v>
      </c>
    </row>
    <row r="43" spans="1:13" x14ac:dyDescent="0.3">
      <c r="A43" s="6"/>
      <c r="B43" s="12"/>
      <c r="C43" s="10"/>
      <c r="D43" s="7"/>
      <c r="E43" s="10"/>
      <c r="F43" s="7"/>
      <c r="G43" s="10"/>
      <c r="H43" s="7"/>
      <c r="I43" s="7"/>
      <c r="J43" s="7"/>
      <c r="K43" s="7"/>
      <c r="L43" s="10"/>
      <c r="M43" s="8">
        <f t="shared" si="1"/>
        <v>0</v>
      </c>
    </row>
    <row r="44" spans="1:13" x14ac:dyDescent="0.3">
      <c r="A44" s="8"/>
      <c r="B44" s="15" t="s">
        <v>19</v>
      </c>
      <c r="C44" s="8">
        <f>C6+C13+C17+C18+C27</f>
        <v>890548364.50999999</v>
      </c>
      <c r="D44" s="8">
        <f t="shared" ref="D44:K44" si="5">D6+D13+D17+D18+D27</f>
        <v>687490000</v>
      </c>
      <c r="E44" s="8">
        <f t="shared" si="5"/>
        <v>0</v>
      </c>
      <c r="F44" s="8">
        <f t="shared" si="5"/>
        <v>0</v>
      </c>
      <c r="G44" s="8">
        <f t="shared" si="5"/>
        <v>0</v>
      </c>
      <c r="H44" s="8">
        <f t="shared" si="5"/>
        <v>8000000</v>
      </c>
      <c r="I44" s="8">
        <f t="shared" si="5"/>
        <v>0</v>
      </c>
      <c r="J44" s="8">
        <f t="shared" si="5"/>
        <v>0</v>
      </c>
      <c r="K44" s="8">
        <f t="shared" si="5"/>
        <v>0</v>
      </c>
      <c r="L44" s="8">
        <f>SUM(L30:L43)</f>
        <v>4000000</v>
      </c>
      <c r="M44" s="8">
        <f>SUM(C44:L44)</f>
        <v>1590038364.51</v>
      </c>
    </row>
    <row r="45" spans="1:13" x14ac:dyDescent="0.3">
      <c r="A45" s="131"/>
      <c r="B45" s="132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4"/>
    </row>
    <row r="46" spans="1:13" x14ac:dyDescent="0.3">
      <c r="A46" s="141" t="s">
        <v>20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3"/>
    </row>
    <row r="47" spans="1:13" x14ac:dyDescent="0.3">
      <c r="A47" s="51"/>
      <c r="B47" s="64" t="s">
        <v>135</v>
      </c>
      <c r="C47" s="51">
        <f>SUM(C48:C54)</f>
        <v>0</v>
      </c>
      <c r="D47" s="51">
        <f t="shared" ref="D47:L47" si="6">SUM(D48:D54)</f>
        <v>128912196</v>
      </c>
      <c r="E47" s="51">
        <f t="shared" si="6"/>
        <v>0</v>
      </c>
      <c r="F47" s="51">
        <f t="shared" si="6"/>
        <v>0</v>
      </c>
      <c r="G47" s="51">
        <f t="shared" si="6"/>
        <v>0</v>
      </c>
      <c r="H47" s="51">
        <f t="shared" si="6"/>
        <v>0</v>
      </c>
      <c r="I47" s="51">
        <f t="shared" si="6"/>
        <v>0</v>
      </c>
      <c r="J47" s="51">
        <f t="shared" si="6"/>
        <v>0</v>
      </c>
      <c r="K47" s="51">
        <f t="shared" si="6"/>
        <v>0</v>
      </c>
      <c r="L47" s="51">
        <f t="shared" si="6"/>
        <v>0</v>
      </c>
      <c r="M47" s="55">
        <f t="shared" ref="M47:M91" si="7">SUM(C47:L47)</f>
        <v>128912196</v>
      </c>
    </row>
    <row r="48" spans="1:13" x14ac:dyDescent="0.3">
      <c r="A48" s="51"/>
      <c r="B48" s="52" t="s">
        <v>91</v>
      </c>
      <c r="C48" s="51"/>
      <c r="D48" s="79">
        <v>850000</v>
      </c>
      <c r="E48" s="51"/>
      <c r="F48" s="51"/>
      <c r="G48" s="51"/>
      <c r="H48" s="51"/>
      <c r="I48" s="51"/>
      <c r="J48" s="51"/>
      <c r="K48" s="51"/>
      <c r="L48" s="51"/>
      <c r="M48" s="55">
        <f t="shared" si="7"/>
        <v>850000</v>
      </c>
    </row>
    <row r="49" spans="1:13" x14ac:dyDescent="0.3">
      <c r="A49" s="51"/>
      <c r="B49" s="53" t="s">
        <v>92</v>
      </c>
      <c r="C49" s="54"/>
      <c r="D49" s="54">
        <v>70240573</v>
      </c>
      <c r="E49" s="54"/>
      <c r="F49" s="54"/>
      <c r="G49" s="54"/>
      <c r="H49" s="54"/>
      <c r="I49" s="54"/>
      <c r="J49" s="54"/>
      <c r="K49" s="54"/>
      <c r="L49" s="54"/>
      <c r="M49" s="55">
        <f t="shared" si="7"/>
        <v>70240573</v>
      </c>
    </row>
    <row r="50" spans="1:13" x14ac:dyDescent="0.3">
      <c r="A50" s="51"/>
      <c r="B50" s="47" t="s">
        <v>93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5">
        <f t="shared" si="7"/>
        <v>0</v>
      </c>
    </row>
    <row r="51" spans="1:13" x14ac:dyDescent="0.3">
      <c r="A51" s="51"/>
      <c r="B51" s="47" t="s">
        <v>94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5">
        <f t="shared" si="7"/>
        <v>0</v>
      </c>
    </row>
    <row r="52" spans="1:13" x14ac:dyDescent="0.3">
      <c r="A52" s="51"/>
      <c r="B52" s="47" t="s">
        <v>95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5">
        <f t="shared" si="7"/>
        <v>0</v>
      </c>
    </row>
    <row r="53" spans="1:13" x14ac:dyDescent="0.3">
      <c r="A53" s="51"/>
      <c r="B53" s="53" t="s">
        <v>96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5">
        <f t="shared" si="7"/>
        <v>0</v>
      </c>
    </row>
    <row r="54" spans="1:13" x14ac:dyDescent="0.3">
      <c r="A54" s="51"/>
      <c r="B54" s="53" t="s">
        <v>119</v>
      </c>
      <c r="C54" s="54"/>
      <c r="D54" s="54">
        <v>57821623</v>
      </c>
      <c r="E54" s="54"/>
      <c r="F54" s="54"/>
      <c r="G54" s="54"/>
      <c r="H54" s="54"/>
      <c r="I54" s="54"/>
      <c r="J54" s="54"/>
      <c r="K54" s="54"/>
      <c r="L54" s="54"/>
      <c r="M54" s="55">
        <f t="shared" si="7"/>
        <v>57821623</v>
      </c>
    </row>
    <row r="55" spans="1:13" x14ac:dyDescent="0.3">
      <c r="A55" s="51"/>
      <c r="B55" s="53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5"/>
    </row>
    <row r="56" spans="1:13" x14ac:dyDescent="0.3">
      <c r="A56" s="51"/>
      <c r="B56" s="53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/>
    </row>
    <row r="57" spans="1:13" x14ac:dyDescent="0.3">
      <c r="A57" s="51"/>
      <c r="B57" s="63" t="s">
        <v>136</v>
      </c>
      <c r="C57" s="129">
        <f>SUM(C58:C64)</f>
        <v>20000000</v>
      </c>
      <c r="D57" s="129">
        <f t="shared" ref="D57:L57" si="8">SUM(D58:D64)</f>
        <v>888726300.11944246</v>
      </c>
      <c r="E57" s="129">
        <f t="shared" si="8"/>
        <v>0</v>
      </c>
      <c r="F57" s="129">
        <f t="shared" si="8"/>
        <v>0</v>
      </c>
      <c r="G57" s="129">
        <f t="shared" si="8"/>
        <v>0</v>
      </c>
      <c r="H57" s="129">
        <f t="shared" si="8"/>
        <v>0</v>
      </c>
      <c r="I57" s="129">
        <f t="shared" si="8"/>
        <v>0</v>
      </c>
      <c r="J57" s="129">
        <f t="shared" si="8"/>
        <v>0</v>
      </c>
      <c r="K57" s="129">
        <f t="shared" si="8"/>
        <v>0</v>
      </c>
      <c r="L57" s="129">
        <f t="shared" si="8"/>
        <v>169392321</v>
      </c>
      <c r="M57" s="55">
        <f t="shared" si="7"/>
        <v>1078118621.1194425</v>
      </c>
    </row>
    <row r="58" spans="1:13" ht="27.6" x14ac:dyDescent="0.3">
      <c r="A58" s="51"/>
      <c r="B58" s="53" t="s">
        <v>97</v>
      </c>
      <c r="C58" s="51"/>
      <c r="D58" s="79">
        <v>850000</v>
      </c>
      <c r="E58" s="51"/>
      <c r="F58" s="51"/>
      <c r="G58" s="51"/>
      <c r="H58" s="51"/>
      <c r="I58" s="51"/>
      <c r="J58" s="51"/>
      <c r="K58" s="51"/>
      <c r="L58" s="51"/>
      <c r="M58" s="55">
        <f t="shared" si="7"/>
        <v>850000</v>
      </c>
    </row>
    <row r="59" spans="1:13" x14ac:dyDescent="0.3">
      <c r="A59" s="51"/>
      <c r="B59" s="49" t="s">
        <v>98</v>
      </c>
      <c r="C59" s="79">
        <v>20000000</v>
      </c>
      <c r="D59" s="79">
        <v>30000000</v>
      </c>
      <c r="E59" s="51"/>
      <c r="F59" s="51"/>
      <c r="G59" s="51"/>
      <c r="H59" s="51"/>
      <c r="I59" s="51"/>
      <c r="J59" s="51"/>
      <c r="K59" s="51"/>
      <c r="L59" s="51"/>
      <c r="M59" s="55">
        <f t="shared" si="7"/>
        <v>50000000</v>
      </c>
    </row>
    <row r="60" spans="1:13" x14ac:dyDescent="0.3">
      <c r="A60" s="51"/>
      <c r="B60" s="53" t="s">
        <v>99</v>
      </c>
      <c r="C60" s="56">
        <f>[2]K!E91</f>
        <v>0</v>
      </c>
      <c r="D60" s="54"/>
      <c r="E60" s="54"/>
      <c r="F60" s="54"/>
      <c r="G60" s="54"/>
      <c r="H60" s="54"/>
      <c r="I60" s="54"/>
      <c r="J60" s="54"/>
      <c r="K60" s="54"/>
      <c r="L60" s="56"/>
      <c r="M60" s="55">
        <f t="shared" si="7"/>
        <v>0</v>
      </c>
    </row>
    <row r="61" spans="1:13" x14ac:dyDescent="0.3">
      <c r="A61" s="51"/>
      <c r="B61" s="57" t="s">
        <v>100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5">
        <f t="shared" si="7"/>
        <v>0</v>
      </c>
    </row>
    <row r="62" spans="1:13" x14ac:dyDescent="0.3">
      <c r="A62" s="51"/>
      <c r="B62" s="57" t="s">
        <v>101</v>
      </c>
      <c r="C62" s="51"/>
      <c r="D62" s="51"/>
      <c r="E62" s="51"/>
      <c r="F62" s="51"/>
      <c r="G62" s="51"/>
      <c r="H62" s="51"/>
      <c r="I62" s="51"/>
      <c r="J62" s="51"/>
      <c r="K62" s="80"/>
      <c r="L62" s="79">
        <v>169392321</v>
      </c>
      <c r="M62" s="55">
        <f t="shared" si="7"/>
        <v>169392321</v>
      </c>
    </row>
    <row r="63" spans="1:13" ht="27.6" x14ac:dyDescent="0.3">
      <c r="A63" s="51"/>
      <c r="B63" s="115" t="s">
        <v>187</v>
      </c>
      <c r="C63" s="51"/>
      <c r="D63" s="79">
        <v>131938901</v>
      </c>
      <c r="E63" s="51"/>
      <c r="F63" s="51"/>
      <c r="G63" s="51"/>
      <c r="H63" s="51"/>
      <c r="I63" s="51"/>
      <c r="J63" s="51"/>
      <c r="K63" s="80"/>
      <c r="L63" s="79"/>
      <c r="M63" s="55">
        <f>SUM(C63:L63)</f>
        <v>131938901</v>
      </c>
    </row>
    <row r="64" spans="1:13" x14ac:dyDescent="0.3">
      <c r="A64" s="51"/>
      <c r="B64" s="53" t="s">
        <v>186</v>
      </c>
      <c r="C64" s="51"/>
      <c r="D64" s="14">
        <v>725937399.11944246</v>
      </c>
      <c r="E64" s="51"/>
      <c r="F64" s="51"/>
      <c r="G64" s="51"/>
      <c r="H64" s="51"/>
      <c r="I64" s="51"/>
      <c r="J64" s="51"/>
      <c r="K64" s="51"/>
      <c r="L64" s="51"/>
      <c r="M64" s="55">
        <f>SUM(C64:L64)</f>
        <v>725937399.11944246</v>
      </c>
    </row>
    <row r="65" spans="1:13" x14ac:dyDescent="0.3">
      <c r="A65" s="51"/>
      <c r="B65" s="114"/>
      <c r="C65" s="51"/>
      <c r="D65" s="14"/>
      <c r="E65" s="51"/>
      <c r="F65" s="51"/>
      <c r="G65" s="51"/>
      <c r="H65" s="51"/>
      <c r="I65" s="51"/>
      <c r="J65" s="51"/>
      <c r="K65" s="51"/>
      <c r="L65" s="51"/>
      <c r="M65" s="55"/>
    </row>
    <row r="66" spans="1:13" x14ac:dyDescent="0.3">
      <c r="A66" s="51"/>
      <c r="B66" s="61"/>
      <c r="C66" s="79"/>
      <c r="D66" s="79"/>
      <c r="E66" s="51"/>
      <c r="F66" s="51"/>
      <c r="G66" s="51"/>
      <c r="H66" s="51"/>
      <c r="I66" s="51"/>
      <c r="J66" s="51"/>
      <c r="K66" s="51"/>
      <c r="L66" s="51"/>
      <c r="M66" s="55"/>
    </row>
    <row r="67" spans="1:13" x14ac:dyDescent="0.3">
      <c r="A67" s="51"/>
      <c r="B67" s="65" t="s">
        <v>120</v>
      </c>
      <c r="C67" s="51">
        <f>SUM(C68:C71)</f>
        <v>41500000</v>
      </c>
      <c r="D67" s="51">
        <f t="shared" ref="D67:L67" si="9">SUM(D68:D71)</f>
        <v>80500000</v>
      </c>
      <c r="E67" s="51">
        <f t="shared" si="9"/>
        <v>0</v>
      </c>
      <c r="F67" s="51">
        <f t="shared" si="9"/>
        <v>0</v>
      </c>
      <c r="G67" s="51">
        <f t="shared" si="9"/>
        <v>0</v>
      </c>
      <c r="H67" s="51">
        <f t="shared" si="9"/>
        <v>0</v>
      </c>
      <c r="I67" s="51">
        <f t="shared" si="9"/>
        <v>0</v>
      </c>
      <c r="J67" s="51">
        <f t="shared" si="9"/>
        <v>0</v>
      </c>
      <c r="K67" s="51">
        <f t="shared" si="9"/>
        <v>0</v>
      </c>
      <c r="L67" s="51">
        <f t="shared" si="9"/>
        <v>0</v>
      </c>
      <c r="M67" s="55">
        <f t="shared" si="7"/>
        <v>122000000</v>
      </c>
    </row>
    <row r="68" spans="1:13" x14ac:dyDescent="0.3">
      <c r="A68" s="51"/>
      <c r="B68" s="58" t="s">
        <v>102</v>
      </c>
      <c r="C68" s="56"/>
      <c r="D68" s="54">
        <f>[2]K!E46</f>
        <v>0</v>
      </c>
      <c r="E68" s="54"/>
      <c r="F68" s="54"/>
      <c r="G68" s="54"/>
      <c r="H68" s="54"/>
      <c r="I68" s="54"/>
      <c r="J68" s="54"/>
      <c r="K68" s="54"/>
      <c r="L68" s="56"/>
      <c r="M68" s="55">
        <f t="shared" si="7"/>
        <v>0</v>
      </c>
    </row>
    <row r="69" spans="1:13" x14ac:dyDescent="0.3">
      <c r="A69" s="51"/>
      <c r="B69" s="58" t="s">
        <v>103</v>
      </c>
      <c r="C69" s="79">
        <v>6000000</v>
      </c>
      <c r="D69" s="79">
        <v>11000000</v>
      </c>
      <c r="E69" s="51"/>
      <c r="F69" s="51"/>
      <c r="G69" s="51"/>
      <c r="H69" s="51"/>
      <c r="I69" s="51"/>
      <c r="J69" s="51"/>
      <c r="K69" s="51"/>
      <c r="L69" s="51"/>
      <c r="M69" s="55">
        <f t="shared" si="7"/>
        <v>17000000</v>
      </c>
    </row>
    <row r="70" spans="1:13" x14ac:dyDescent="0.3">
      <c r="A70" s="51"/>
      <c r="B70" s="58" t="s">
        <v>104</v>
      </c>
      <c r="C70" s="79">
        <v>10000000</v>
      </c>
      <c r="D70" s="79">
        <v>65000000</v>
      </c>
      <c r="E70" s="51"/>
      <c r="F70" s="51"/>
      <c r="G70" s="51"/>
      <c r="H70" s="51"/>
      <c r="I70" s="51"/>
      <c r="J70" s="51"/>
      <c r="K70" s="51"/>
      <c r="L70" s="51"/>
      <c r="M70" s="55">
        <f t="shared" si="7"/>
        <v>75000000</v>
      </c>
    </row>
    <row r="71" spans="1:13" x14ac:dyDescent="0.3">
      <c r="A71" s="51"/>
      <c r="B71" s="58" t="s">
        <v>105</v>
      </c>
      <c r="C71" s="79">
        <f>SUM(C72:C74)</f>
        <v>25500000</v>
      </c>
      <c r="D71" s="79">
        <f t="shared" ref="D71:L71" si="10">SUM(D72:D74)</f>
        <v>4500000</v>
      </c>
      <c r="E71" s="79">
        <f t="shared" si="10"/>
        <v>0</v>
      </c>
      <c r="F71" s="79">
        <f t="shared" si="10"/>
        <v>0</v>
      </c>
      <c r="G71" s="79">
        <f t="shared" si="10"/>
        <v>0</v>
      </c>
      <c r="H71" s="79">
        <f t="shared" si="10"/>
        <v>0</v>
      </c>
      <c r="I71" s="79">
        <f t="shared" si="10"/>
        <v>0</v>
      </c>
      <c r="J71" s="79">
        <f t="shared" si="10"/>
        <v>0</v>
      </c>
      <c r="K71" s="79">
        <f t="shared" si="10"/>
        <v>0</v>
      </c>
      <c r="L71" s="79">
        <f t="shared" si="10"/>
        <v>0</v>
      </c>
      <c r="M71" s="55">
        <f t="shared" si="7"/>
        <v>30000000</v>
      </c>
    </row>
    <row r="72" spans="1:13" ht="14.4" x14ac:dyDescent="0.3">
      <c r="A72" s="118"/>
      <c r="B72" s="116" t="s">
        <v>188</v>
      </c>
      <c r="C72" s="119">
        <v>20000000</v>
      </c>
      <c r="D72" s="119"/>
      <c r="E72" s="118"/>
      <c r="F72" s="118"/>
      <c r="G72" s="118"/>
      <c r="H72" s="118"/>
      <c r="I72" s="118"/>
      <c r="J72" s="118"/>
      <c r="K72" s="118"/>
      <c r="L72" s="118"/>
      <c r="M72" s="120">
        <f t="shared" si="7"/>
        <v>20000000</v>
      </c>
    </row>
    <row r="73" spans="1:13" ht="14.4" x14ac:dyDescent="0.3">
      <c r="A73" s="118"/>
      <c r="B73" s="116" t="s">
        <v>189</v>
      </c>
      <c r="C73" s="119">
        <v>5500000</v>
      </c>
      <c r="D73" s="119">
        <v>4500000</v>
      </c>
      <c r="E73" s="118"/>
      <c r="F73" s="118"/>
      <c r="G73" s="118"/>
      <c r="H73" s="118"/>
      <c r="I73" s="118"/>
      <c r="J73" s="118"/>
      <c r="K73" s="118"/>
      <c r="L73" s="118"/>
      <c r="M73" s="120">
        <f t="shared" si="7"/>
        <v>10000000</v>
      </c>
    </row>
    <row r="74" spans="1:13" ht="28.8" x14ac:dyDescent="0.3">
      <c r="A74" s="118"/>
      <c r="B74" s="116" t="s">
        <v>190</v>
      </c>
      <c r="C74" s="119"/>
      <c r="D74" s="119"/>
      <c r="E74" s="118"/>
      <c r="F74" s="118"/>
      <c r="G74" s="118"/>
      <c r="H74" s="118"/>
      <c r="I74" s="118"/>
      <c r="J74" s="118"/>
      <c r="K74" s="118"/>
      <c r="L74" s="118"/>
      <c r="M74" s="120">
        <f t="shared" si="7"/>
        <v>0</v>
      </c>
    </row>
    <row r="75" spans="1:13" ht="14.4" x14ac:dyDescent="0.3">
      <c r="A75" s="51"/>
      <c r="B75" s="117"/>
      <c r="C75" s="79"/>
      <c r="D75" s="79"/>
      <c r="E75" s="51"/>
      <c r="F75" s="51"/>
      <c r="G75" s="51"/>
      <c r="H75" s="51"/>
      <c r="I75" s="51"/>
      <c r="J75" s="51"/>
      <c r="K75" s="51"/>
      <c r="L75" s="51"/>
      <c r="M75" s="55"/>
    </row>
    <row r="76" spans="1:13" x14ac:dyDescent="0.3">
      <c r="A76" s="51"/>
      <c r="B76" s="58"/>
      <c r="C76" s="79"/>
      <c r="D76" s="79"/>
      <c r="E76" s="51"/>
      <c r="F76" s="51"/>
      <c r="G76" s="51"/>
      <c r="H76" s="51"/>
      <c r="I76" s="51"/>
      <c r="J76" s="51"/>
      <c r="K76" s="51"/>
      <c r="L76" s="51"/>
      <c r="M76" s="55"/>
    </row>
    <row r="77" spans="1:13" x14ac:dyDescent="0.3">
      <c r="A77" s="51"/>
      <c r="B77" s="62" t="s">
        <v>121</v>
      </c>
      <c r="C77" s="51">
        <f>SUM(C78:C91)</f>
        <v>7000000</v>
      </c>
      <c r="D77" s="51">
        <f t="shared" ref="D77:L77" si="11">SUM(D78:D91)</f>
        <v>8109479970</v>
      </c>
      <c r="E77" s="51">
        <f t="shared" si="11"/>
        <v>0</v>
      </c>
      <c r="F77" s="51">
        <f t="shared" si="11"/>
        <v>0</v>
      </c>
      <c r="G77" s="51">
        <f t="shared" si="11"/>
        <v>0</v>
      </c>
      <c r="H77" s="51">
        <f t="shared" si="11"/>
        <v>0</v>
      </c>
      <c r="I77" s="51">
        <f t="shared" si="11"/>
        <v>0</v>
      </c>
      <c r="J77" s="51">
        <f t="shared" si="11"/>
        <v>0</v>
      </c>
      <c r="K77" s="51">
        <f t="shared" si="11"/>
        <v>0</v>
      </c>
      <c r="L77" s="51">
        <f t="shared" si="11"/>
        <v>7061688000</v>
      </c>
      <c r="M77" s="55">
        <f t="shared" si="7"/>
        <v>15178167970</v>
      </c>
    </row>
    <row r="78" spans="1:13" ht="27.6" x14ac:dyDescent="0.3">
      <c r="A78" s="51"/>
      <c r="B78" s="57" t="s">
        <v>106</v>
      </c>
      <c r="C78" s="3"/>
      <c r="D78" s="9">
        <v>306247655</v>
      </c>
      <c r="E78" s="54"/>
      <c r="F78" s="54"/>
      <c r="G78" s="54"/>
      <c r="H78" s="54"/>
      <c r="I78" s="54"/>
      <c r="J78" s="54"/>
      <c r="K78" s="54"/>
      <c r="L78" s="56"/>
      <c r="M78" s="55">
        <f>SUM(D78:L78)</f>
        <v>306247655</v>
      </c>
    </row>
    <row r="79" spans="1:13" ht="27.6" x14ac:dyDescent="0.3">
      <c r="A79" s="51"/>
      <c r="B79" s="57" t="s">
        <v>107</v>
      </c>
      <c r="C79" s="79"/>
      <c r="D79" s="79">
        <f>'[1]Annexure I'!$H$141</f>
        <v>866250000</v>
      </c>
      <c r="E79" s="80"/>
      <c r="F79" s="51"/>
      <c r="G79" s="79"/>
      <c r="H79" s="51"/>
      <c r="I79" s="51"/>
      <c r="J79" s="51"/>
      <c r="K79" s="51"/>
      <c r="L79" s="79">
        <f>'[1]Annexure I'!$M$141</f>
        <v>371250000</v>
      </c>
      <c r="M79" s="55">
        <f t="shared" si="7"/>
        <v>1237500000</v>
      </c>
    </row>
    <row r="80" spans="1:13" ht="27.6" x14ac:dyDescent="0.3">
      <c r="A80" s="51"/>
      <c r="B80" s="57" t="s">
        <v>108</v>
      </c>
      <c r="C80" s="79"/>
      <c r="D80" s="79"/>
      <c r="E80" s="51"/>
      <c r="F80" s="51"/>
      <c r="G80" s="51"/>
      <c r="H80" s="51"/>
      <c r="I80" s="51"/>
      <c r="J80" s="51"/>
      <c r="K80" s="51"/>
      <c r="L80" s="79">
        <f>'[1]Annexure I'!$M$142</f>
        <v>44000000</v>
      </c>
      <c r="M80" s="55">
        <f t="shared" si="7"/>
        <v>44000000</v>
      </c>
    </row>
    <row r="81" spans="1:13" x14ac:dyDescent="0.3">
      <c r="A81" s="51"/>
      <c r="B81" s="57" t="s">
        <v>109</v>
      </c>
      <c r="C81" s="79"/>
      <c r="D81" s="79"/>
      <c r="E81" s="51"/>
      <c r="F81" s="51"/>
      <c r="G81" s="51"/>
      <c r="H81" s="51"/>
      <c r="I81" s="51"/>
      <c r="J81" s="51"/>
      <c r="K81" s="51"/>
      <c r="L81" s="79">
        <f>'[1]Annexure I'!$K$143</f>
        <v>593538000</v>
      </c>
      <c r="M81" s="55">
        <f t="shared" si="7"/>
        <v>593538000</v>
      </c>
    </row>
    <row r="82" spans="1:13" ht="27.6" x14ac:dyDescent="0.3">
      <c r="A82" s="51"/>
      <c r="B82" s="57" t="s">
        <v>110</v>
      </c>
      <c r="C82" s="79"/>
      <c r="D82" s="79">
        <f>2200*275000</f>
        <v>605000000</v>
      </c>
      <c r="E82" s="80"/>
      <c r="F82" s="51"/>
      <c r="G82" s="51"/>
      <c r="H82" s="51"/>
      <c r="I82" s="51"/>
      <c r="J82" s="51"/>
      <c r="K82" s="51"/>
      <c r="L82" s="79">
        <f>'[1]Annexure I'!$K$144</f>
        <v>605000000</v>
      </c>
      <c r="M82" s="55">
        <f t="shared" si="7"/>
        <v>1210000000</v>
      </c>
    </row>
    <row r="83" spans="1:13" x14ac:dyDescent="0.3">
      <c r="A83" s="51"/>
      <c r="B83" s="57" t="s">
        <v>111</v>
      </c>
      <c r="C83" s="79">
        <v>2000000</v>
      </c>
      <c r="D83" s="79">
        <v>200000000</v>
      </c>
      <c r="E83" s="51"/>
      <c r="F83" s="51"/>
      <c r="G83" s="51"/>
      <c r="H83" s="51"/>
      <c r="I83" s="51"/>
      <c r="J83" s="51"/>
      <c r="K83" s="51"/>
      <c r="L83" s="51"/>
      <c r="M83" s="55">
        <f t="shared" si="7"/>
        <v>202000000</v>
      </c>
    </row>
    <row r="84" spans="1:13" x14ac:dyDescent="0.3">
      <c r="A84" s="51"/>
      <c r="B84" s="57" t="s">
        <v>112</v>
      </c>
      <c r="C84" s="79"/>
      <c r="D84" s="79">
        <v>200000000</v>
      </c>
      <c r="E84" s="51"/>
      <c r="F84" s="51"/>
      <c r="G84" s="51"/>
      <c r="H84" s="51"/>
      <c r="I84" s="51"/>
      <c r="J84" s="51"/>
      <c r="K84" s="51"/>
      <c r="L84" s="51"/>
      <c r="M84" s="55">
        <f t="shared" si="7"/>
        <v>200000000</v>
      </c>
    </row>
    <row r="85" spans="1:13" x14ac:dyDescent="0.3">
      <c r="A85" s="51"/>
      <c r="B85" s="57" t="s">
        <v>113</v>
      </c>
      <c r="C85" s="79"/>
      <c r="D85" s="79">
        <v>500000000</v>
      </c>
      <c r="E85" s="51"/>
      <c r="F85" s="51"/>
      <c r="G85" s="51"/>
      <c r="H85" s="51"/>
      <c r="I85" s="51"/>
      <c r="J85" s="51"/>
      <c r="K85" s="51"/>
      <c r="L85" s="51"/>
      <c r="M85" s="55">
        <f t="shared" si="7"/>
        <v>500000000</v>
      </c>
    </row>
    <row r="86" spans="1:13" x14ac:dyDescent="0.25">
      <c r="A86" s="51"/>
      <c r="B86" s="57" t="s">
        <v>114</v>
      </c>
      <c r="C86" s="79"/>
      <c r="D86" s="66">
        <v>100000000</v>
      </c>
      <c r="E86" s="51"/>
      <c r="F86" s="51"/>
      <c r="G86" s="51"/>
      <c r="H86" s="51"/>
      <c r="I86" s="51"/>
      <c r="J86" s="51"/>
      <c r="K86" s="51"/>
      <c r="L86" s="51"/>
      <c r="M86" s="55">
        <f t="shared" si="7"/>
        <v>100000000</v>
      </c>
    </row>
    <row r="87" spans="1:13" x14ac:dyDescent="0.3">
      <c r="A87" s="51"/>
      <c r="B87" s="57" t="s">
        <v>115</v>
      </c>
      <c r="C87" s="79">
        <v>5000000</v>
      </c>
      <c r="D87" s="79"/>
      <c r="E87" s="51"/>
      <c r="F87" s="51"/>
      <c r="G87" s="51"/>
      <c r="H87" s="51"/>
      <c r="I87" s="51"/>
      <c r="J87" s="51"/>
      <c r="K87" s="51"/>
      <c r="L87" s="51"/>
      <c r="M87" s="55">
        <f t="shared" si="7"/>
        <v>5000000</v>
      </c>
    </row>
    <row r="88" spans="1:13" x14ac:dyDescent="0.3">
      <c r="A88" s="51"/>
      <c r="B88" s="57" t="s">
        <v>116</v>
      </c>
      <c r="C88" s="3"/>
      <c r="D88" s="9">
        <v>496582315</v>
      </c>
      <c r="E88" s="51"/>
      <c r="F88" s="51"/>
      <c r="G88" s="51"/>
      <c r="H88" s="51"/>
      <c r="I88" s="51"/>
      <c r="J88" s="51"/>
      <c r="K88" s="51"/>
      <c r="L88" s="51"/>
      <c r="M88" s="55">
        <f>SUM(D88:L88)</f>
        <v>496582315</v>
      </c>
    </row>
    <row r="89" spans="1:13" ht="27.6" x14ac:dyDescent="0.3">
      <c r="A89" s="51"/>
      <c r="B89" s="57" t="s">
        <v>117</v>
      </c>
      <c r="C89" s="79"/>
      <c r="D89" s="79">
        <f>7500*285000</f>
        <v>2137500000</v>
      </c>
      <c r="E89" s="51"/>
      <c r="F89" s="51"/>
      <c r="G89" s="51"/>
      <c r="H89" s="51"/>
      <c r="I89" s="51"/>
      <c r="J89" s="51"/>
      <c r="K89" s="51"/>
      <c r="L89" s="51"/>
      <c r="M89" s="55">
        <f t="shared" si="7"/>
        <v>2137500000</v>
      </c>
    </row>
    <row r="90" spans="1:13" x14ac:dyDescent="0.3">
      <c r="A90" s="51"/>
      <c r="B90" s="57" t="s">
        <v>118</v>
      </c>
      <c r="C90" s="79"/>
      <c r="D90" s="79">
        <f>10000*269790</f>
        <v>2697900000</v>
      </c>
      <c r="E90" s="51"/>
      <c r="F90" s="51"/>
      <c r="G90" s="51"/>
      <c r="H90" s="51"/>
      <c r="I90" s="51"/>
      <c r="J90" s="51"/>
      <c r="K90" s="51"/>
      <c r="L90" s="79">
        <f>'[1]Annexure I'!$K$152</f>
        <v>2697900000</v>
      </c>
      <c r="M90" s="55">
        <f t="shared" si="7"/>
        <v>5395800000</v>
      </c>
    </row>
    <row r="91" spans="1:13" ht="27.6" x14ac:dyDescent="0.3">
      <c r="A91" s="51"/>
      <c r="B91" s="57" t="s">
        <v>151</v>
      </c>
      <c r="C91" s="79"/>
      <c r="D91" s="79"/>
      <c r="E91" s="51"/>
      <c r="F91" s="51"/>
      <c r="G91" s="51"/>
      <c r="H91" s="51"/>
      <c r="I91" s="51"/>
      <c r="J91" s="51"/>
      <c r="K91" s="51"/>
      <c r="L91" s="79">
        <f>'[1]Annexure I'!$K$153+'[1]Annexure I'!$M$153</f>
        <v>2750000000</v>
      </c>
      <c r="M91" s="55">
        <f t="shared" si="7"/>
        <v>2750000000</v>
      </c>
    </row>
    <row r="92" spans="1:13" x14ac:dyDescent="0.3">
      <c r="A92" s="51"/>
      <c r="B92" s="57"/>
      <c r="C92" s="79"/>
      <c r="D92" s="79"/>
      <c r="E92" s="51"/>
      <c r="F92" s="51"/>
      <c r="G92" s="51"/>
      <c r="H92" s="51"/>
      <c r="I92" s="51"/>
      <c r="J92" s="51"/>
      <c r="K92" s="51"/>
      <c r="L92" s="79"/>
      <c r="M92" s="55"/>
    </row>
    <row r="93" spans="1:13" x14ac:dyDescent="0.3">
      <c r="A93" s="59"/>
      <c r="B93" s="48"/>
      <c r="C93" s="56"/>
      <c r="D93" s="54"/>
      <c r="E93" s="54"/>
      <c r="F93" s="54"/>
      <c r="G93" s="54"/>
      <c r="H93" s="54"/>
      <c r="I93" s="54"/>
      <c r="J93" s="54"/>
      <c r="K93" s="54"/>
      <c r="L93" s="56"/>
      <c r="M93" s="55"/>
    </row>
    <row r="94" spans="1:13" x14ac:dyDescent="0.3">
      <c r="A94" s="59"/>
      <c r="B94" s="121" t="s">
        <v>191</v>
      </c>
      <c r="C94" s="93">
        <f>SUM(C95:C96)</f>
        <v>20300000</v>
      </c>
      <c r="D94" s="93">
        <f t="shared" ref="D94:L94" si="12">SUM(D95:D96)</f>
        <v>0</v>
      </c>
      <c r="E94" s="93">
        <f t="shared" si="12"/>
        <v>0</v>
      </c>
      <c r="F94" s="93">
        <f t="shared" si="12"/>
        <v>0</v>
      </c>
      <c r="G94" s="93">
        <f t="shared" si="12"/>
        <v>0</v>
      </c>
      <c r="H94" s="93">
        <f t="shared" si="12"/>
        <v>0</v>
      </c>
      <c r="I94" s="93">
        <f t="shared" si="12"/>
        <v>0</v>
      </c>
      <c r="J94" s="93">
        <f t="shared" si="12"/>
        <v>0</v>
      </c>
      <c r="K94" s="93">
        <f t="shared" si="12"/>
        <v>0</v>
      </c>
      <c r="L94" s="93">
        <f t="shared" si="12"/>
        <v>0</v>
      </c>
      <c r="M94" s="55">
        <f t="shared" ref="M94:M99" si="13">SUM(C94:L94)</f>
        <v>20300000</v>
      </c>
    </row>
    <row r="95" spans="1:13" ht="14.4" x14ac:dyDescent="0.3">
      <c r="A95" s="122"/>
      <c r="B95" s="119" t="s">
        <v>192</v>
      </c>
      <c r="C95" s="94">
        <v>300000</v>
      </c>
      <c r="D95" s="123"/>
      <c r="E95" s="123"/>
      <c r="F95" s="123"/>
      <c r="G95" s="123"/>
      <c r="H95" s="123"/>
      <c r="I95" s="123"/>
      <c r="J95" s="123"/>
      <c r="K95" s="123"/>
      <c r="L95" s="94"/>
      <c r="M95" s="120">
        <f t="shared" si="13"/>
        <v>300000</v>
      </c>
    </row>
    <row r="96" spans="1:13" ht="14.4" x14ac:dyDescent="0.3">
      <c r="A96" s="122"/>
      <c r="B96" s="119" t="s">
        <v>193</v>
      </c>
      <c r="C96" s="94">
        <v>20000000</v>
      </c>
      <c r="D96" s="123"/>
      <c r="E96" s="123"/>
      <c r="F96" s="123"/>
      <c r="G96" s="123"/>
      <c r="H96" s="123"/>
      <c r="I96" s="123"/>
      <c r="J96" s="123"/>
      <c r="K96" s="123"/>
      <c r="L96" s="94"/>
      <c r="M96" s="120">
        <f t="shared" si="13"/>
        <v>20000000</v>
      </c>
    </row>
    <row r="97" spans="1:14" x14ac:dyDescent="0.3">
      <c r="A97" s="59"/>
      <c r="B97" s="60"/>
      <c r="C97" s="56"/>
      <c r="D97" s="54"/>
      <c r="E97" s="54"/>
      <c r="F97" s="54"/>
      <c r="G97" s="54"/>
      <c r="H97" s="54"/>
      <c r="I97" s="54"/>
      <c r="J97" s="54"/>
      <c r="K97" s="54"/>
      <c r="L97" s="56"/>
      <c r="M97" s="55">
        <f t="shared" si="13"/>
        <v>0</v>
      </c>
    </row>
    <row r="98" spans="1:14" x14ac:dyDescent="0.3">
      <c r="A98" s="59"/>
      <c r="B98" s="60"/>
      <c r="C98" s="56"/>
      <c r="D98" s="54"/>
      <c r="E98" s="54"/>
      <c r="F98" s="54"/>
      <c r="G98" s="54"/>
      <c r="H98" s="54"/>
      <c r="I98" s="54"/>
      <c r="J98" s="54"/>
      <c r="K98" s="54"/>
      <c r="L98" s="56"/>
      <c r="M98" s="55">
        <f t="shared" si="13"/>
        <v>0</v>
      </c>
    </row>
    <row r="99" spans="1:14" x14ac:dyDescent="0.3">
      <c r="A99" s="6"/>
      <c r="B99" s="11"/>
      <c r="C99" s="10"/>
      <c r="D99" s="7"/>
      <c r="E99" s="7"/>
      <c r="F99" s="7"/>
      <c r="G99" s="7"/>
      <c r="H99" s="7"/>
      <c r="I99" s="7"/>
      <c r="J99" s="7"/>
      <c r="K99" s="7"/>
      <c r="L99" s="10"/>
      <c r="M99" s="8">
        <f t="shared" si="13"/>
        <v>0</v>
      </c>
    </row>
    <row r="100" spans="1:14" x14ac:dyDescent="0.3">
      <c r="A100" s="8"/>
      <c r="B100" s="15" t="s">
        <v>21</v>
      </c>
      <c r="C100" s="8">
        <f>C47+C57+C67+C77+C94</f>
        <v>88800000</v>
      </c>
      <c r="D100" s="8">
        <f t="shared" ref="D100:M100" si="14">D47+D57+D67+D77+D94</f>
        <v>9207618466.119442</v>
      </c>
      <c r="E100" s="8">
        <f t="shared" si="14"/>
        <v>0</v>
      </c>
      <c r="F100" s="8">
        <f t="shared" si="14"/>
        <v>0</v>
      </c>
      <c r="G100" s="8">
        <f t="shared" si="14"/>
        <v>0</v>
      </c>
      <c r="H100" s="8">
        <f t="shared" si="14"/>
        <v>0</v>
      </c>
      <c r="I100" s="8">
        <f t="shared" si="14"/>
        <v>0</v>
      </c>
      <c r="J100" s="8">
        <f t="shared" si="14"/>
        <v>0</v>
      </c>
      <c r="K100" s="8">
        <f t="shared" si="14"/>
        <v>0</v>
      </c>
      <c r="L100" s="8">
        <f t="shared" si="14"/>
        <v>7231080321</v>
      </c>
      <c r="M100" s="8">
        <f t="shared" si="14"/>
        <v>16527498787.119442</v>
      </c>
    </row>
    <row r="101" spans="1:14" x14ac:dyDescent="0.3">
      <c r="A101" s="17"/>
      <c r="B101" s="18" t="s">
        <v>22</v>
      </c>
      <c r="C101" s="17">
        <f t="shared" ref="C101:M101" si="15">C44+C100</f>
        <v>979348364.50999999</v>
      </c>
      <c r="D101" s="17">
        <f t="shared" si="15"/>
        <v>9895108466.119442</v>
      </c>
      <c r="E101" s="17">
        <f t="shared" si="15"/>
        <v>0</v>
      </c>
      <c r="F101" s="17">
        <f t="shared" si="15"/>
        <v>0</v>
      </c>
      <c r="G101" s="17">
        <f t="shared" si="15"/>
        <v>0</v>
      </c>
      <c r="H101" s="17">
        <f t="shared" si="15"/>
        <v>8000000</v>
      </c>
      <c r="I101" s="17">
        <f t="shared" si="15"/>
        <v>0</v>
      </c>
      <c r="J101" s="17">
        <f t="shared" si="15"/>
        <v>0</v>
      </c>
      <c r="K101" s="17">
        <f t="shared" si="15"/>
        <v>0</v>
      </c>
      <c r="L101" s="17">
        <f t="shared" si="15"/>
        <v>7235080321</v>
      </c>
      <c r="M101" s="17">
        <f t="shared" si="15"/>
        <v>18117537151.62944</v>
      </c>
    </row>
    <row r="102" spans="1:14" s="23" customFormat="1" x14ac:dyDescent="0.3">
      <c r="A102" s="19"/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2"/>
    </row>
    <row r="103" spans="1:14" x14ac:dyDescent="0.3">
      <c r="A103" s="144" t="s">
        <v>23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6"/>
    </row>
    <row r="104" spans="1:14" ht="27.6" x14ac:dyDescent="0.3">
      <c r="A104" s="9"/>
      <c r="B104" s="49" t="s">
        <v>122</v>
      </c>
      <c r="C104" s="69">
        <f>'[1]Annexure I'!$F$36</f>
        <v>0</v>
      </c>
      <c r="D104" s="10">
        <f>'[1]Annexure I'!$H$36</f>
        <v>0</v>
      </c>
      <c r="E104" s="10"/>
      <c r="F104" s="10"/>
      <c r="G104" s="10"/>
      <c r="H104" s="10"/>
      <c r="I104" s="10"/>
      <c r="J104" s="10"/>
      <c r="K104" s="10"/>
      <c r="L104" s="81">
        <f>'[1]Annexure I'!$M$36</f>
        <v>10000000000</v>
      </c>
      <c r="M104" s="8">
        <f>SUM(C104:L104)</f>
        <v>10000000000</v>
      </c>
      <c r="N104" s="24"/>
    </row>
    <row r="105" spans="1:14" x14ac:dyDescent="0.3">
      <c r="A105" s="9"/>
      <c r="B105" s="49" t="s">
        <v>123</v>
      </c>
      <c r="C105" s="69">
        <f>'[1]Annexure I'!$F$37</f>
        <v>74318799.709999993</v>
      </c>
      <c r="D105" s="10">
        <f>'[1]Annexure I'!$H$37</f>
        <v>0</v>
      </c>
      <c r="E105" s="10"/>
      <c r="F105" s="10"/>
      <c r="G105" s="10"/>
      <c r="H105" s="10"/>
      <c r="I105" s="10">
        <f>'[1]Annexure I'!$J$37</f>
        <v>160954433.03</v>
      </c>
      <c r="J105" s="10"/>
      <c r="K105" s="10"/>
      <c r="L105" s="10">
        <f>'[1]Annexure I'!$M$37</f>
        <v>102255527.27</v>
      </c>
      <c r="M105" s="8">
        <f t="shared" ref="M105:M120" si="16">SUM(C105:L105)</f>
        <v>337528760.00999999</v>
      </c>
    </row>
    <row r="106" spans="1:14" x14ac:dyDescent="0.3">
      <c r="A106" s="9"/>
      <c r="B106" s="49" t="s">
        <v>124</v>
      </c>
      <c r="C106" s="69">
        <f>'[1]Annexure I'!$F$38</f>
        <v>0</v>
      </c>
      <c r="D106" s="10">
        <f>'[1]Annexure I'!$H$38</f>
        <v>522218750</v>
      </c>
      <c r="E106" s="10"/>
      <c r="F106" s="10"/>
      <c r="G106" s="10"/>
      <c r="H106" s="10"/>
      <c r="I106" s="10"/>
      <c r="J106" s="10"/>
      <c r="K106" s="10"/>
      <c r="L106" s="10">
        <f>'[1]Annexure I'!$M$38</f>
        <v>15000000</v>
      </c>
      <c r="M106" s="8">
        <f t="shared" si="16"/>
        <v>537218750</v>
      </c>
    </row>
    <row r="107" spans="1:14" x14ac:dyDescent="0.25">
      <c r="A107" s="9"/>
      <c r="B107" s="49" t="s">
        <v>125</v>
      </c>
      <c r="C107" s="46"/>
      <c r="D107" s="70">
        <f>'[1]Annexure I'!$H$39</f>
        <v>1253324179</v>
      </c>
      <c r="E107" s="10"/>
      <c r="F107" s="10"/>
      <c r="G107" s="10"/>
      <c r="H107" s="10"/>
      <c r="I107" s="10"/>
      <c r="J107" s="10"/>
      <c r="K107" s="10"/>
      <c r="L107" s="10"/>
      <c r="M107" s="8">
        <f t="shared" si="16"/>
        <v>1253324179</v>
      </c>
    </row>
    <row r="108" spans="1:14" x14ac:dyDescent="0.3">
      <c r="A108" s="9"/>
      <c r="B108" s="49" t="s">
        <v>126</v>
      </c>
      <c r="C108" s="71">
        <f>'[1]Annexure I'!$F$40</f>
        <v>0</v>
      </c>
      <c r="D108" s="10">
        <f>'[1]Annexure I'!$H$40</f>
        <v>50000000</v>
      </c>
      <c r="E108" s="10"/>
      <c r="F108" s="10"/>
      <c r="G108" s="10"/>
      <c r="H108" s="10"/>
      <c r="I108" s="10"/>
      <c r="J108" s="10"/>
      <c r="K108" s="10"/>
      <c r="L108" s="10"/>
      <c r="M108" s="8">
        <f t="shared" si="16"/>
        <v>50000000</v>
      </c>
    </row>
    <row r="109" spans="1:14" ht="14.4" x14ac:dyDescent="0.3">
      <c r="A109" s="9"/>
      <c r="B109" s="67" t="s">
        <v>127</v>
      </c>
      <c r="C109" s="74"/>
      <c r="D109" s="10"/>
      <c r="E109" s="10"/>
      <c r="F109" s="10"/>
      <c r="G109" s="10"/>
      <c r="H109" s="10"/>
      <c r="I109" s="10"/>
      <c r="J109" s="10"/>
      <c r="K109" s="10"/>
      <c r="L109" s="10"/>
      <c r="M109" s="8">
        <f t="shared" si="16"/>
        <v>0</v>
      </c>
    </row>
    <row r="110" spans="1:14" ht="14.4" x14ac:dyDescent="0.3">
      <c r="A110" s="9"/>
      <c r="B110" s="68" t="s">
        <v>128</v>
      </c>
      <c r="C110" s="74" t="s">
        <v>137</v>
      </c>
      <c r="D110" s="10"/>
      <c r="E110" s="10"/>
      <c r="F110" s="10"/>
      <c r="G110" s="10"/>
      <c r="H110" s="10"/>
      <c r="I110" s="10"/>
      <c r="J110" s="10"/>
      <c r="K110" s="10"/>
      <c r="L110" s="10"/>
      <c r="M110" s="8">
        <f t="shared" si="16"/>
        <v>0</v>
      </c>
    </row>
    <row r="111" spans="1:14" ht="27.6" x14ac:dyDescent="0.3">
      <c r="A111" s="9"/>
      <c r="B111" s="68" t="s">
        <v>129</v>
      </c>
      <c r="C111" s="74" t="s">
        <v>137</v>
      </c>
      <c r="D111" s="10"/>
      <c r="E111" s="10"/>
      <c r="F111" s="10"/>
      <c r="G111" s="10"/>
      <c r="H111" s="10"/>
      <c r="I111" s="10"/>
      <c r="J111" s="10"/>
      <c r="K111" s="10"/>
      <c r="L111" s="10"/>
      <c r="M111" s="8">
        <f t="shared" si="16"/>
        <v>0</v>
      </c>
    </row>
    <row r="112" spans="1:14" ht="27.6" x14ac:dyDescent="0.3">
      <c r="A112" s="9"/>
      <c r="B112" s="68" t="s">
        <v>130</v>
      </c>
      <c r="C112" s="74" t="s">
        <v>137</v>
      </c>
      <c r="D112" s="10"/>
      <c r="E112" s="10"/>
      <c r="F112" s="10"/>
      <c r="G112" s="10"/>
      <c r="H112" s="10"/>
      <c r="I112" s="10"/>
      <c r="J112" s="10"/>
      <c r="K112" s="10"/>
      <c r="L112" s="10"/>
      <c r="M112" s="8">
        <f t="shared" si="16"/>
        <v>0</v>
      </c>
    </row>
    <row r="113" spans="1:13" x14ac:dyDescent="0.3">
      <c r="A113" s="9"/>
      <c r="B113" s="49" t="s">
        <v>131</v>
      </c>
      <c r="C113" s="71">
        <f>'[1]Annexure I'!$F$45</f>
        <v>0</v>
      </c>
      <c r="D113" s="10">
        <f>'[1]Annexure I'!$H$45</f>
        <v>300000000</v>
      </c>
      <c r="E113" s="10"/>
      <c r="F113" s="10"/>
      <c r="G113" s="10"/>
      <c r="H113" s="10"/>
      <c r="I113" s="10"/>
      <c r="J113" s="10"/>
      <c r="K113" s="10"/>
      <c r="L113" s="10"/>
      <c r="M113" s="8">
        <f t="shared" si="16"/>
        <v>300000000</v>
      </c>
    </row>
    <row r="114" spans="1:13" ht="27.6" x14ac:dyDescent="0.3">
      <c r="A114" s="9"/>
      <c r="B114" s="49" t="s">
        <v>132</v>
      </c>
      <c r="C114" s="71">
        <f>'[1]Annexure I'!$F$46</f>
        <v>0</v>
      </c>
      <c r="D114" s="10">
        <f>'[1]Annexure I'!$H$46</f>
        <v>840000000</v>
      </c>
      <c r="E114" s="10"/>
      <c r="F114" s="10"/>
      <c r="G114" s="10"/>
      <c r="H114" s="10"/>
      <c r="I114" s="10"/>
      <c r="J114" s="10"/>
      <c r="K114" s="10"/>
      <c r="L114" s="10"/>
      <c r="M114" s="8">
        <f t="shared" si="16"/>
        <v>840000000</v>
      </c>
    </row>
    <row r="115" spans="1:13" ht="27.6" x14ac:dyDescent="0.3">
      <c r="A115" s="9"/>
      <c r="B115" s="49" t="s">
        <v>133</v>
      </c>
      <c r="C115" s="72">
        <f>'[1]Annexure I'!$F$47</f>
        <v>0</v>
      </c>
      <c r="D115" s="10">
        <f>'[1]Annexure I'!$H$47</f>
        <v>0</v>
      </c>
      <c r="E115" s="10"/>
      <c r="F115" s="10"/>
      <c r="G115" s="10"/>
      <c r="H115" s="10"/>
      <c r="I115" s="10"/>
      <c r="J115" s="10"/>
      <c r="K115" s="10"/>
      <c r="L115" s="81">
        <f>'[1]Annexure I'!$M$47</f>
        <v>12000000000</v>
      </c>
      <c r="M115" s="8">
        <f t="shared" si="16"/>
        <v>12000000000</v>
      </c>
    </row>
    <row r="116" spans="1:13" x14ac:dyDescent="0.3">
      <c r="A116" s="9"/>
      <c r="B116" s="11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8">
        <f t="shared" si="16"/>
        <v>0</v>
      </c>
    </row>
    <row r="117" spans="1:13" x14ac:dyDescent="0.3">
      <c r="A117" s="9"/>
      <c r="B117" s="11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8">
        <f t="shared" si="16"/>
        <v>0</v>
      </c>
    </row>
    <row r="118" spans="1:13" x14ac:dyDescent="0.3">
      <c r="A118" s="9"/>
      <c r="B118" s="11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8">
        <f t="shared" si="16"/>
        <v>0</v>
      </c>
    </row>
    <row r="119" spans="1:13" x14ac:dyDescent="0.3">
      <c r="A119" s="9"/>
      <c r="B119" s="11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8">
        <f t="shared" si="16"/>
        <v>0</v>
      </c>
    </row>
    <row r="120" spans="1:13" x14ac:dyDescent="0.3">
      <c r="A120" s="9"/>
      <c r="B120" s="11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8">
        <f t="shared" si="16"/>
        <v>0</v>
      </c>
    </row>
    <row r="121" spans="1:13" x14ac:dyDescent="0.3">
      <c r="A121" s="8"/>
      <c r="B121" s="15" t="s">
        <v>24</v>
      </c>
      <c r="C121" s="8">
        <f t="shared" ref="C121:M121" si="17">SUM(C104:C120)</f>
        <v>74318799.709999993</v>
      </c>
      <c r="D121" s="8">
        <f t="shared" si="17"/>
        <v>2965542929</v>
      </c>
      <c r="E121" s="8">
        <f t="shared" si="17"/>
        <v>0</v>
      </c>
      <c r="F121" s="8">
        <f t="shared" si="17"/>
        <v>0</v>
      </c>
      <c r="G121" s="8">
        <f t="shared" si="17"/>
        <v>0</v>
      </c>
      <c r="H121" s="8">
        <f t="shared" si="17"/>
        <v>0</v>
      </c>
      <c r="I121" s="8">
        <f t="shared" si="17"/>
        <v>160954433.03</v>
      </c>
      <c r="J121" s="8">
        <f t="shared" si="17"/>
        <v>0</v>
      </c>
      <c r="K121" s="8">
        <f t="shared" si="17"/>
        <v>0</v>
      </c>
      <c r="L121" s="8">
        <f t="shared" si="17"/>
        <v>22117255527.27</v>
      </c>
      <c r="M121" s="8">
        <f t="shared" si="17"/>
        <v>25318071689.010002</v>
      </c>
    </row>
    <row r="122" spans="1:13" x14ac:dyDescent="0.3">
      <c r="A122" s="131"/>
      <c r="B122" s="132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4"/>
    </row>
    <row r="123" spans="1:13" ht="15.6" customHeight="1" x14ac:dyDescent="0.3">
      <c r="A123" s="144" t="s">
        <v>25</v>
      </c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6"/>
    </row>
    <row r="124" spans="1:13" ht="27.6" x14ac:dyDescent="0.3">
      <c r="A124" s="9"/>
      <c r="B124" s="16" t="s">
        <v>26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8">
        <f t="shared" ref="M124:M132" si="18">SUM(C124:L124)</f>
        <v>0</v>
      </c>
    </row>
    <row r="125" spans="1:13" ht="27.6" x14ac:dyDescent="0.3">
      <c r="A125" s="9"/>
      <c r="B125" s="16" t="s">
        <v>27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8">
        <f t="shared" si="18"/>
        <v>0</v>
      </c>
    </row>
    <row r="126" spans="1:13" x14ac:dyDescent="0.3">
      <c r="A126" s="9"/>
      <c r="B126" s="16" t="s">
        <v>153</v>
      </c>
      <c r="C126" s="10">
        <v>50000000</v>
      </c>
      <c r="D126" s="10"/>
      <c r="E126" s="10"/>
      <c r="F126" s="10"/>
      <c r="G126" s="10"/>
      <c r="H126" s="10"/>
      <c r="I126" s="10"/>
      <c r="J126" s="10"/>
      <c r="K126" s="10"/>
      <c r="L126" s="10"/>
      <c r="M126" s="8">
        <f t="shared" si="18"/>
        <v>50000000</v>
      </c>
    </row>
    <row r="127" spans="1:13" ht="27.6" x14ac:dyDescent="0.3">
      <c r="A127" s="9"/>
      <c r="B127" s="16" t="s">
        <v>28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8">
        <f t="shared" si="18"/>
        <v>0</v>
      </c>
    </row>
    <row r="128" spans="1:13" x14ac:dyDescent="0.3">
      <c r="A128" s="9"/>
      <c r="B128" s="13" t="s">
        <v>154</v>
      </c>
      <c r="C128" s="82">
        <v>15496000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8"/>
    </row>
    <row r="129" spans="1:13" ht="27.6" x14ac:dyDescent="0.3">
      <c r="A129" s="9"/>
      <c r="B129" s="13" t="s">
        <v>167</v>
      </c>
      <c r="C129" s="82">
        <v>180000000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8"/>
    </row>
    <row r="130" spans="1:13" x14ac:dyDescent="0.3">
      <c r="A130" s="9"/>
      <c r="B130" s="16" t="s">
        <v>160</v>
      </c>
      <c r="C130" s="10">
        <v>30000000</v>
      </c>
      <c r="D130" s="10">
        <f>C130</f>
        <v>30000000</v>
      </c>
      <c r="E130" s="10"/>
      <c r="F130" s="10"/>
      <c r="G130" s="10"/>
      <c r="H130" s="10"/>
      <c r="I130" s="10"/>
      <c r="J130" s="10"/>
      <c r="K130" s="10"/>
      <c r="L130" s="10"/>
      <c r="M130" s="8">
        <f t="shared" si="18"/>
        <v>60000000</v>
      </c>
    </row>
    <row r="131" spans="1:13" x14ac:dyDescent="0.3">
      <c r="A131" s="9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8">
        <f t="shared" si="18"/>
        <v>0</v>
      </c>
    </row>
    <row r="132" spans="1:13" x14ac:dyDescent="0.3">
      <c r="A132" s="9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8">
        <f t="shared" si="18"/>
        <v>0</v>
      </c>
    </row>
    <row r="133" spans="1:13" x14ac:dyDescent="0.3">
      <c r="A133" s="8"/>
      <c r="B133" s="15" t="s">
        <v>29</v>
      </c>
      <c r="C133" s="8">
        <f>SUM(C124:C132)</f>
        <v>275496000</v>
      </c>
      <c r="D133" s="8">
        <f t="shared" ref="D133:M133" si="19">SUM(D124:D132)</f>
        <v>30000000</v>
      </c>
      <c r="E133" s="8">
        <f t="shared" si="19"/>
        <v>0</v>
      </c>
      <c r="F133" s="8">
        <f t="shared" si="19"/>
        <v>0</v>
      </c>
      <c r="G133" s="8">
        <f t="shared" si="19"/>
        <v>0</v>
      </c>
      <c r="H133" s="8">
        <f t="shared" si="19"/>
        <v>0</v>
      </c>
      <c r="I133" s="8">
        <f t="shared" si="19"/>
        <v>0</v>
      </c>
      <c r="J133" s="8">
        <f t="shared" si="19"/>
        <v>0</v>
      </c>
      <c r="K133" s="8">
        <f t="shared" si="19"/>
        <v>0</v>
      </c>
      <c r="L133" s="8">
        <f t="shared" si="19"/>
        <v>0</v>
      </c>
      <c r="M133" s="8">
        <f t="shared" si="19"/>
        <v>110000000</v>
      </c>
    </row>
    <row r="134" spans="1:13" s="125" customFormat="1" x14ac:dyDescent="0.3">
      <c r="A134" s="131"/>
      <c r="B134" s="132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4"/>
    </row>
    <row r="135" spans="1:13" s="25" customFormat="1" x14ac:dyDescent="0.3">
      <c r="A135" s="144" t="s">
        <v>30</v>
      </c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6"/>
    </row>
    <row r="136" spans="1:13" ht="27.6" x14ac:dyDescent="0.3">
      <c r="A136" s="26"/>
      <c r="B136" s="27" t="s">
        <v>31</v>
      </c>
      <c r="C136" s="7">
        <f>14812045+12000000</f>
        <v>26812045</v>
      </c>
      <c r="D136" s="7">
        <v>52000</v>
      </c>
      <c r="E136" s="7"/>
      <c r="F136" s="7"/>
      <c r="G136" s="7"/>
      <c r="H136" s="7"/>
      <c r="I136" s="7"/>
      <c r="J136" s="7"/>
      <c r="K136" s="7"/>
      <c r="L136" s="7"/>
      <c r="M136" s="8">
        <f t="shared" ref="M136:M146" si="20">SUM(C136:L136)</f>
        <v>26864045</v>
      </c>
    </row>
    <row r="137" spans="1:13" x14ac:dyDescent="0.3">
      <c r="A137" s="26">
        <v>1</v>
      </c>
      <c r="B137" s="83" t="s">
        <v>32</v>
      </c>
      <c r="C137" s="7"/>
      <c r="D137" s="7"/>
      <c r="E137" s="7"/>
      <c r="F137" s="7">
        <v>1319800</v>
      </c>
      <c r="G137" s="7"/>
      <c r="H137" s="7"/>
      <c r="I137" s="7"/>
      <c r="J137" s="7"/>
      <c r="K137" s="7"/>
      <c r="L137" s="7"/>
      <c r="M137" s="8">
        <f t="shared" si="20"/>
        <v>1319800</v>
      </c>
    </row>
    <row r="138" spans="1:13" ht="27.6" x14ac:dyDescent="0.3">
      <c r="A138" s="26"/>
      <c r="B138" s="27" t="s">
        <v>156</v>
      </c>
      <c r="C138" s="82"/>
      <c r="D138" s="82">
        <v>132103103</v>
      </c>
      <c r="E138" s="7"/>
      <c r="F138" s="7"/>
      <c r="G138" s="7"/>
      <c r="H138" s="7"/>
      <c r="I138" s="7"/>
      <c r="J138" s="7"/>
      <c r="K138" s="7"/>
      <c r="L138" s="7"/>
      <c r="M138" s="8">
        <f t="shared" si="20"/>
        <v>132103103</v>
      </c>
    </row>
    <row r="139" spans="1:13" x14ac:dyDescent="0.3">
      <c r="A139" s="26"/>
      <c r="B139" s="27" t="s">
        <v>157</v>
      </c>
      <c r="C139" s="82"/>
      <c r="D139" s="82"/>
      <c r="E139" s="7"/>
      <c r="F139" s="7"/>
      <c r="G139" s="7"/>
      <c r="H139" s="7"/>
      <c r="I139" s="7"/>
      <c r="J139" s="7"/>
      <c r="K139" s="7"/>
      <c r="L139" s="7"/>
      <c r="M139" s="8">
        <f t="shared" si="20"/>
        <v>0</v>
      </c>
    </row>
    <row r="140" spans="1:13" x14ac:dyDescent="0.3">
      <c r="A140" s="26"/>
      <c r="B140" s="27" t="s">
        <v>158</v>
      </c>
      <c r="C140" s="82" t="s">
        <v>159</v>
      </c>
      <c r="D140" s="82"/>
      <c r="E140" s="7"/>
      <c r="F140" s="7"/>
      <c r="G140" s="7"/>
      <c r="H140" s="7"/>
      <c r="I140" s="7"/>
      <c r="J140" s="7"/>
      <c r="K140" s="7"/>
      <c r="L140" s="7"/>
      <c r="M140" s="8">
        <f t="shared" si="20"/>
        <v>0</v>
      </c>
    </row>
    <row r="141" spans="1:13" x14ac:dyDescent="0.3">
      <c r="A141" s="26"/>
      <c r="B141" s="27" t="s">
        <v>161</v>
      </c>
      <c r="C141" s="82"/>
      <c r="D141" s="82">
        <v>34000000</v>
      </c>
      <c r="E141" s="7"/>
      <c r="F141" s="7"/>
      <c r="G141" s="7"/>
      <c r="H141" s="7"/>
      <c r="I141" s="7"/>
      <c r="J141" s="7"/>
      <c r="K141" s="7"/>
      <c r="L141" s="7"/>
      <c r="M141" s="8">
        <f t="shared" si="20"/>
        <v>34000000</v>
      </c>
    </row>
    <row r="142" spans="1:13" ht="27.6" x14ac:dyDescent="0.3">
      <c r="A142" s="26"/>
      <c r="B142" s="27" t="s">
        <v>164</v>
      </c>
      <c r="C142" s="82">
        <v>12500000</v>
      </c>
      <c r="D142" s="82"/>
      <c r="E142" s="7"/>
      <c r="F142" s="7"/>
      <c r="G142" s="7"/>
      <c r="H142" s="7"/>
      <c r="I142" s="7"/>
      <c r="J142" s="7"/>
      <c r="K142" s="7"/>
      <c r="L142" s="7"/>
      <c r="M142" s="8">
        <f t="shared" si="20"/>
        <v>12500000</v>
      </c>
    </row>
    <row r="143" spans="1:13" x14ac:dyDescent="0.3">
      <c r="A143" s="26"/>
      <c r="B143" s="2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8">
        <f t="shared" si="20"/>
        <v>0</v>
      </c>
    </row>
    <row r="144" spans="1:13" x14ac:dyDescent="0.3">
      <c r="A144" s="26"/>
      <c r="B144" s="2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8">
        <f t="shared" si="20"/>
        <v>0</v>
      </c>
    </row>
    <row r="145" spans="1:13" x14ac:dyDescent="0.3">
      <c r="A145" s="26"/>
      <c r="B145" s="2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8">
        <f t="shared" si="20"/>
        <v>0</v>
      </c>
    </row>
    <row r="146" spans="1:13" x14ac:dyDescent="0.3">
      <c r="A146" s="26"/>
      <c r="B146" s="2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8">
        <f t="shared" si="20"/>
        <v>0</v>
      </c>
    </row>
    <row r="147" spans="1:13" x14ac:dyDescent="0.3">
      <c r="A147" s="8"/>
      <c r="B147" s="15" t="s">
        <v>33</v>
      </c>
      <c r="C147" s="8">
        <f>SUM(C136:C146)</f>
        <v>39312045</v>
      </c>
      <c r="D147" s="8">
        <f t="shared" ref="D147:L147" si="21">SUM(D136:D146)</f>
        <v>166155103</v>
      </c>
      <c r="E147" s="8">
        <f t="shared" si="21"/>
        <v>0</v>
      </c>
      <c r="F147" s="8">
        <f t="shared" si="21"/>
        <v>1319800</v>
      </c>
      <c r="G147" s="8">
        <f t="shared" si="21"/>
        <v>0</v>
      </c>
      <c r="H147" s="8">
        <f t="shared" si="21"/>
        <v>0</v>
      </c>
      <c r="I147" s="8">
        <f t="shared" si="21"/>
        <v>0</v>
      </c>
      <c r="J147" s="8">
        <f t="shared" si="21"/>
        <v>0</v>
      </c>
      <c r="K147" s="8"/>
      <c r="L147" s="8">
        <f t="shared" si="21"/>
        <v>0</v>
      </c>
      <c r="M147" s="8">
        <f>SUM(M136:M146)</f>
        <v>206786948</v>
      </c>
    </row>
    <row r="148" spans="1:13" s="125" customFormat="1" x14ac:dyDescent="0.3">
      <c r="A148" s="131"/>
      <c r="B148" s="132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4"/>
    </row>
    <row r="149" spans="1:13" x14ac:dyDescent="0.3">
      <c r="A149" s="144" t="s">
        <v>34</v>
      </c>
      <c r="B149" s="145"/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6"/>
    </row>
    <row r="150" spans="1:13" ht="27.6" x14ac:dyDescent="0.3">
      <c r="A150" s="6"/>
      <c r="B150" s="77" t="s">
        <v>143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8"/>
    </row>
    <row r="151" spans="1:13" x14ac:dyDescent="0.3">
      <c r="A151" s="6"/>
      <c r="B151" s="75" t="s">
        <v>138</v>
      </c>
      <c r="C151" s="33">
        <v>650000</v>
      </c>
      <c r="D151" s="7"/>
      <c r="E151" s="7"/>
      <c r="F151" s="7"/>
      <c r="G151" s="7"/>
      <c r="H151" s="7"/>
      <c r="I151" s="7"/>
      <c r="J151" s="7"/>
      <c r="K151" s="7"/>
      <c r="L151" s="7"/>
      <c r="M151" s="8">
        <f t="shared" ref="M151:M155" si="22">SUM(C151:L151)</f>
        <v>650000</v>
      </c>
    </row>
    <row r="152" spans="1:13" x14ac:dyDescent="0.3">
      <c r="A152" s="6"/>
      <c r="B152" s="75" t="s">
        <v>139</v>
      </c>
      <c r="C152" s="3"/>
      <c r="D152" s="7"/>
      <c r="E152" s="7"/>
      <c r="F152" s="7"/>
      <c r="G152" s="76">
        <v>1700000000</v>
      </c>
      <c r="H152" s="7"/>
      <c r="I152" s="7"/>
      <c r="J152" s="7"/>
      <c r="K152" s="7"/>
      <c r="L152" s="7"/>
      <c r="M152" s="8">
        <f t="shared" si="22"/>
        <v>1700000000</v>
      </c>
    </row>
    <row r="153" spans="1:13" x14ac:dyDescent="0.3">
      <c r="A153" s="6"/>
      <c r="B153" s="75" t="s">
        <v>140</v>
      </c>
      <c r="C153" s="76" t="s">
        <v>18</v>
      </c>
      <c r="D153" s="7"/>
      <c r="E153" s="7"/>
      <c r="F153" s="7"/>
      <c r="G153" s="7"/>
      <c r="H153" s="7"/>
      <c r="I153" s="7"/>
      <c r="J153" s="7"/>
      <c r="K153" s="7"/>
      <c r="L153" s="7"/>
      <c r="M153" s="8">
        <f t="shared" si="22"/>
        <v>0</v>
      </c>
    </row>
    <row r="154" spans="1:13" x14ac:dyDescent="0.3">
      <c r="A154" s="6"/>
      <c r="B154" s="75" t="s">
        <v>141</v>
      </c>
      <c r="C154" s="33"/>
      <c r="D154" s="7"/>
      <c r="E154" s="7"/>
      <c r="F154" s="7"/>
      <c r="G154" s="7"/>
      <c r="H154" s="7"/>
      <c r="I154" s="7"/>
      <c r="J154" s="7"/>
      <c r="K154" s="7"/>
      <c r="L154" s="7"/>
      <c r="M154" s="8">
        <f t="shared" si="22"/>
        <v>0</v>
      </c>
    </row>
    <row r="155" spans="1:13" x14ac:dyDescent="0.3">
      <c r="A155" s="6"/>
      <c r="B155" s="50" t="s">
        <v>142</v>
      </c>
      <c r="C155" s="9"/>
      <c r="D155" s="7">
        <f>386657*1000</f>
        <v>386657000</v>
      </c>
      <c r="E155" s="7"/>
      <c r="F155" s="7"/>
      <c r="G155" s="7"/>
      <c r="H155" s="7"/>
      <c r="I155" s="7"/>
      <c r="J155" s="7"/>
      <c r="K155" s="7"/>
      <c r="L155" s="7"/>
      <c r="M155" s="8">
        <f t="shared" si="22"/>
        <v>386657000</v>
      </c>
    </row>
    <row r="156" spans="1:13" x14ac:dyDescent="0.3">
      <c r="A156" s="6"/>
      <c r="B156" s="75" t="s">
        <v>169</v>
      </c>
      <c r="C156" s="87">
        <v>20000000</v>
      </c>
      <c r="E156" s="7"/>
      <c r="F156" s="7"/>
      <c r="G156" s="7"/>
      <c r="H156" s="7"/>
      <c r="I156" s="7"/>
      <c r="J156" s="7"/>
      <c r="K156" s="7"/>
      <c r="L156" s="7"/>
      <c r="M156" s="8">
        <f>SUM(C156:L156)</f>
        <v>20000000</v>
      </c>
    </row>
    <row r="157" spans="1:13" x14ac:dyDescent="0.3">
      <c r="A157" s="6"/>
      <c r="B157" s="75" t="s">
        <v>170</v>
      </c>
      <c r="C157" s="87"/>
      <c r="D157" s="7">
        <v>75000000</v>
      </c>
      <c r="E157" s="7"/>
      <c r="F157" s="7"/>
      <c r="G157" s="7"/>
      <c r="H157" s="7"/>
      <c r="I157" s="7"/>
      <c r="J157" s="7"/>
      <c r="K157" s="7"/>
      <c r="L157" s="7"/>
      <c r="M157" s="8">
        <f t="shared" ref="M157:M166" si="23">SUM(C157:L157)</f>
        <v>75000000</v>
      </c>
    </row>
    <row r="158" spans="1:13" x14ac:dyDescent="0.3">
      <c r="A158" s="6"/>
      <c r="B158" s="75" t="s">
        <v>171</v>
      </c>
      <c r="C158" s="87"/>
      <c r="D158" s="7">
        <v>450000000</v>
      </c>
      <c r="E158" s="7"/>
      <c r="F158" s="7"/>
      <c r="G158" s="7"/>
      <c r="H158" s="7"/>
      <c r="I158" s="7"/>
      <c r="J158" s="7"/>
      <c r="K158" s="7"/>
      <c r="L158" s="7"/>
      <c r="M158" s="8">
        <f t="shared" si="23"/>
        <v>450000000</v>
      </c>
    </row>
    <row r="159" spans="1:13" x14ac:dyDescent="0.3">
      <c r="A159" s="6"/>
      <c r="B159" s="28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8">
        <f t="shared" si="23"/>
        <v>0</v>
      </c>
    </row>
    <row r="160" spans="1:13" x14ac:dyDescent="0.3">
      <c r="A160" s="6"/>
      <c r="B160" s="28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8">
        <f t="shared" si="23"/>
        <v>0</v>
      </c>
    </row>
    <row r="161" spans="1:15" x14ac:dyDescent="0.3">
      <c r="A161" s="6"/>
      <c r="B161" s="28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8">
        <f t="shared" si="23"/>
        <v>0</v>
      </c>
    </row>
    <row r="162" spans="1:15" x14ac:dyDescent="0.3">
      <c r="A162" s="6"/>
      <c r="B162" s="28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8">
        <f t="shared" si="23"/>
        <v>0</v>
      </c>
    </row>
    <row r="163" spans="1:15" x14ac:dyDescent="0.3">
      <c r="A163" s="6"/>
      <c r="B163" s="28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8">
        <f t="shared" si="23"/>
        <v>0</v>
      </c>
    </row>
    <row r="164" spans="1:15" x14ac:dyDescent="0.3">
      <c r="A164" s="6"/>
      <c r="B164" s="28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8">
        <f t="shared" si="23"/>
        <v>0</v>
      </c>
    </row>
    <row r="165" spans="1:15" x14ac:dyDescent="0.3">
      <c r="A165" s="6"/>
      <c r="B165" s="16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8">
        <f t="shared" si="23"/>
        <v>0</v>
      </c>
    </row>
    <row r="166" spans="1:15" x14ac:dyDescent="0.3">
      <c r="A166" s="6"/>
      <c r="B166" s="16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8">
        <f t="shared" si="23"/>
        <v>0</v>
      </c>
    </row>
    <row r="167" spans="1:15" x14ac:dyDescent="0.3">
      <c r="A167" s="8"/>
      <c r="B167" s="15" t="s">
        <v>35</v>
      </c>
      <c r="C167" s="8">
        <f>SUM(C150:C166)</f>
        <v>20650000</v>
      </c>
      <c r="D167" s="8">
        <f t="shared" ref="D167:L167" si="24">SUM(D150:D166)</f>
        <v>911657000</v>
      </c>
      <c r="E167" s="8">
        <f t="shared" si="24"/>
        <v>0</v>
      </c>
      <c r="F167" s="8">
        <f t="shared" si="24"/>
        <v>0</v>
      </c>
      <c r="G167" s="8">
        <f t="shared" si="24"/>
        <v>1700000000</v>
      </c>
      <c r="H167" s="8">
        <f t="shared" si="24"/>
        <v>0</v>
      </c>
      <c r="I167" s="8">
        <f t="shared" si="24"/>
        <v>0</v>
      </c>
      <c r="J167" s="8">
        <f t="shared" si="24"/>
        <v>0</v>
      </c>
      <c r="K167" s="8">
        <f t="shared" si="24"/>
        <v>0</v>
      </c>
      <c r="L167" s="8">
        <f t="shared" si="24"/>
        <v>0</v>
      </c>
      <c r="M167" s="8">
        <f>SUM(M150:M166)</f>
        <v>2632307000</v>
      </c>
    </row>
    <row r="168" spans="1:15" s="125" customFormat="1" x14ac:dyDescent="0.3">
      <c r="A168" s="135"/>
      <c r="B168" s="136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O168" s="130">
        <f>M170-M169</f>
        <v>-28462661637.010002</v>
      </c>
    </row>
    <row r="169" spans="1:15" x14ac:dyDescent="0.3">
      <c r="A169" s="29"/>
      <c r="B169" s="29" t="s">
        <v>36</v>
      </c>
      <c r="C169" s="29">
        <f t="shared" ref="C169:L169" si="25">C121+C133+C147+C167</f>
        <v>409776844.70999998</v>
      </c>
      <c r="D169" s="29">
        <f t="shared" si="25"/>
        <v>4073355032</v>
      </c>
      <c r="E169" s="29">
        <f t="shared" si="25"/>
        <v>0</v>
      </c>
      <c r="F169" s="29">
        <f t="shared" si="25"/>
        <v>1319800</v>
      </c>
      <c r="G169" s="29">
        <f t="shared" si="25"/>
        <v>1700000000</v>
      </c>
      <c r="H169" s="29">
        <f t="shared" si="25"/>
        <v>0</v>
      </c>
      <c r="I169" s="29">
        <f t="shared" si="25"/>
        <v>160954433.03</v>
      </c>
      <c r="J169" s="29">
        <f t="shared" si="25"/>
        <v>0</v>
      </c>
      <c r="K169" s="29">
        <f t="shared" si="25"/>
        <v>0</v>
      </c>
      <c r="L169" s="29">
        <f t="shared" si="25"/>
        <v>22117255527.27</v>
      </c>
      <c r="M169" s="29">
        <f>SUM(C169:L169)</f>
        <v>28462661637.010002</v>
      </c>
      <c r="O169" s="25" t="s">
        <v>38</v>
      </c>
    </row>
    <row r="170" spans="1:15" s="23" customFormat="1" x14ac:dyDescent="0.3">
      <c r="A170" s="19"/>
      <c r="B170" s="21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1">
        <f>SUM(D170:L170)</f>
        <v>0</v>
      </c>
    </row>
    <row r="171" spans="1:15" x14ac:dyDescent="0.3">
      <c r="A171" s="152" t="s">
        <v>37</v>
      </c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4"/>
      <c r="O171" s="23">
        <v>131</v>
      </c>
    </row>
    <row r="172" spans="1:15" s="23" customFormat="1" x14ac:dyDescent="0.3">
      <c r="A172" s="26"/>
      <c r="B172" s="32" t="s">
        <v>39</v>
      </c>
      <c r="C172" s="10"/>
      <c r="D172" s="10">
        <f>+O171*75000</f>
        <v>9825000</v>
      </c>
      <c r="E172" s="10"/>
      <c r="F172" s="10"/>
      <c r="G172" s="10"/>
      <c r="H172" s="10"/>
      <c r="I172" s="10"/>
      <c r="J172" s="10"/>
      <c r="K172" s="10"/>
      <c r="L172" s="10"/>
      <c r="M172" s="8">
        <f t="shared" ref="M172:M196" si="26">SUM(C172:L172)</f>
        <v>9825000</v>
      </c>
    </row>
    <row r="173" spans="1:15" s="23" customFormat="1" x14ac:dyDescent="0.3">
      <c r="A173" s="26"/>
      <c r="B173" s="32" t="s">
        <v>40</v>
      </c>
      <c r="C173" s="10"/>
      <c r="D173" s="10">
        <f>+O173*75000</f>
        <v>1800000</v>
      </c>
      <c r="E173" s="10"/>
      <c r="F173" s="10"/>
      <c r="G173" s="10"/>
      <c r="H173" s="10"/>
      <c r="I173" s="10"/>
      <c r="J173" s="10"/>
      <c r="K173" s="10"/>
      <c r="L173" s="10"/>
      <c r="M173" s="8">
        <f t="shared" si="26"/>
        <v>1800000</v>
      </c>
      <c r="O173" s="23">
        <v>24</v>
      </c>
    </row>
    <row r="174" spans="1:15" s="23" customFormat="1" x14ac:dyDescent="0.3">
      <c r="A174" s="26"/>
      <c r="B174" s="32" t="s">
        <v>41</v>
      </c>
      <c r="C174" s="10"/>
      <c r="D174" s="10">
        <f>+O174*75000</f>
        <v>1050000</v>
      </c>
      <c r="E174" s="10"/>
      <c r="F174" s="10"/>
      <c r="G174" s="10"/>
      <c r="H174" s="10"/>
      <c r="I174" s="10"/>
      <c r="J174" s="10"/>
      <c r="K174" s="10"/>
      <c r="L174" s="10"/>
      <c r="M174" s="8">
        <f t="shared" si="26"/>
        <v>1050000</v>
      </c>
      <c r="O174" s="23">
        <v>14</v>
      </c>
    </row>
    <row r="175" spans="1:15" s="23" customFormat="1" x14ac:dyDescent="0.3">
      <c r="A175" s="26"/>
      <c r="B175" s="33" t="s">
        <v>42</v>
      </c>
      <c r="C175" s="10"/>
      <c r="D175" s="10">
        <f>+O175*75000</f>
        <v>9075000</v>
      </c>
      <c r="E175" s="10"/>
      <c r="F175" s="10"/>
      <c r="G175" s="10"/>
      <c r="H175" s="10"/>
      <c r="I175" s="10"/>
      <c r="J175" s="10"/>
      <c r="K175" s="10"/>
      <c r="L175" s="10"/>
      <c r="M175" s="8">
        <f t="shared" si="26"/>
        <v>9075000</v>
      </c>
      <c r="O175" s="23">
        <v>121</v>
      </c>
    </row>
    <row r="176" spans="1:15" s="23" customFormat="1" x14ac:dyDescent="0.3">
      <c r="A176" s="26"/>
      <c r="B176" s="33" t="s">
        <v>43</v>
      </c>
      <c r="C176" s="10"/>
      <c r="D176" s="10">
        <f>+O176*75000</f>
        <v>14325000</v>
      </c>
      <c r="E176" s="10"/>
      <c r="F176" s="10"/>
      <c r="G176" s="10"/>
      <c r="H176" s="10"/>
      <c r="I176" s="10"/>
      <c r="J176" s="10"/>
      <c r="K176" s="10"/>
      <c r="L176" s="10"/>
      <c r="M176" s="8">
        <f t="shared" si="26"/>
        <v>14325000</v>
      </c>
      <c r="O176" s="23">
        <v>191</v>
      </c>
    </row>
    <row r="177" spans="1:16" s="23" customFormat="1" x14ac:dyDescent="0.3">
      <c r="A177" s="26"/>
      <c r="B177" s="34" t="s">
        <v>44</v>
      </c>
      <c r="C177" s="10"/>
      <c r="D177" s="10">
        <f>+O177*75000</f>
        <v>1950000</v>
      </c>
      <c r="E177" s="10"/>
      <c r="F177" s="10"/>
      <c r="G177" s="10"/>
      <c r="H177" s="10"/>
      <c r="I177" s="10"/>
      <c r="J177" s="10"/>
      <c r="K177" s="10"/>
      <c r="L177" s="10"/>
      <c r="M177" s="8">
        <f t="shared" si="26"/>
        <v>1950000</v>
      </c>
      <c r="O177" s="23">
        <v>26</v>
      </c>
    </row>
    <row r="178" spans="1:16" s="23" customFormat="1" x14ac:dyDescent="0.3">
      <c r="A178" s="26"/>
      <c r="B178" s="34" t="s">
        <v>45</v>
      </c>
      <c r="C178" s="10"/>
      <c r="D178" s="10">
        <f>+O178*75000</f>
        <v>33750000</v>
      </c>
      <c r="E178" s="10"/>
      <c r="F178" s="10"/>
      <c r="G178" s="10"/>
      <c r="H178" s="10"/>
      <c r="I178" s="10"/>
      <c r="J178" s="10"/>
      <c r="K178" s="10"/>
      <c r="L178" s="10"/>
      <c r="M178" s="8">
        <f t="shared" si="26"/>
        <v>33750000</v>
      </c>
      <c r="O178" s="23">
        <v>450</v>
      </c>
    </row>
    <row r="179" spans="1:16" s="23" customFormat="1" x14ac:dyDescent="0.3">
      <c r="A179" s="26"/>
      <c r="B179" s="34" t="s">
        <v>46</v>
      </c>
      <c r="C179" s="10"/>
      <c r="D179" s="10">
        <f>+O179*75000</f>
        <v>3375000</v>
      </c>
      <c r="E179" s="10"/>
      <c r="F179" s="10"/>
      <c r="G179" s="10"/>
      <c r="H179" s="10"/>
      <c r="I179" s="10"/>
      <c r="J179" s="10"/>
      <c r="K179" s="10"/>
      <c r="L179" s="10"/>
      <c r="M179" s="8">
        <f t="shared" si="26"/>
        <v>3375000</v>
      </c>
      <c r="O179" s="23">
        <v>45</v>
      </c>
    </row>
    <row r="180" spans="1:16" s="23" customFormat="1" x14ac:dyDescent="0.3">
      <c r="A180" s="26"/>
      <c r="B180" s="35" t="s">
        <v>47</v>
      </c>
      <c r="C180" s="10"/>
      <c r="D180" s="10">
        <f>+O180*75000</f>
        <v>262500000</v>
      </c>
      <c r="E180" s="10"/>
      <c r="F180" s="10"/>
      <c r="G180" s="10"/>
      <c r="H180" s="10"/>
      <c r="I180" s="10"/>
      <c r="J180" s="10"/>
      <c r="K180" s="10"/>
      <c r="L180" s="10"/>
      <c r="M180" s="8">
        <f t="shared" si="26"/>
        <v>262500000</v>
      </c>
      <c r="O180" s="23">
        <v>3500</v>
      </c>
    </row>
    <row r="181" spans="1:16" s="23" customFormat="1" x14ac:dyDescent="0.3">
      <c r="A181" s="26"/>
      <c r="B181" s="34" t="s">
        <v>48</v>
      </c>
      <c r="C181" s="10"/>
      <c r="D181" s="10">
        <f>+O181*75000</f>
        <v>11250000</v>
      </c>
      <c r="E181" s="10"/>
      <c r="F181" s="10"/>
      <c r="G181" s="10"/>
      <c r="H181" s="10"/>
      <c r="I181" s="10"/>
      <c r="J181" s="10"/>
      <c r="K181" s="10"/>
      <c r="L181" s="10"/>
      <c r="M181" s="8">
        <f t="shared" si="26"/>
        <v>11250000</v>
      </c>
      <c r="O181" s="23">
        <v>150</v>
      </c>
    </row>
    <row r="182" spans="1:16" s="23" customFormat="1" x14ac:dyDescent="0.3">
      <c r="A182" s="26"/>
      <c r="B182" s="34" t="s">
        <v>49</v>
      </c>
      <c r="C182" s="10"/>
      <c r="D182" s="10">
        <f>+O182*75000</f>
        <v>5400000</v>
      </c>
      <c r="E182" s="10"/>
      <c r="F182" s="10"/>
      <c r="G182" s="10"/>
      <c r="H182" s="10"/>
      <c r="I182" s="10"/>
      <c r="J182" s="10"/>
      <c r="K182" s="10"/>
      <c r="L182" s="10"/>
      <c r="M182" s="8">
        <f t="shared" si="26"/>
        <v>5400000</v>
      </c>
      <c r="O182" s="23">
        <v>72</v>
      </c>
    </row>
    <row r="183" spans="1:16" s="23" customFormat="1" x14ac:dyDescent="0.3">
      <c r="A183" s="26"/>
      <c r="B183" s="33" t="s">
        <v>50</v>
      </c>
      <c r="C183" s="10"/>
      <c r="D183" s="10">
        <f>+O183*75000</f>
        <v>3600000</v>
      </c>
      <c r="E183" s="10"/>
      <c r="F183" s="10"/>
      <c r="G183" s="10"/>
      <c r="H183" s="10"/>
      <c r="I183" s="10"/>
      <c r="J183" s="10"/>
      <c r="K183" s="10"/>
      <c r="L183" s="10"/>
      <c r="M183" s="8">
        <f t="shared" si="26"/>
        <v>3600000</v>
      </c>
      <c r="O183" s="23">
        <v>48</v>
      </c>
    </row>
    <row r="184" spans="1:16" s="23" customFormat="1" x14ac:dyDescent="0.3">
      <c r="A184" s="26"/>
      <c r="B184" s="34" t="s">
        <v>51</v>
      </c>
      <c r="C184" s="10"/>
      <c r="D184" s="10">
        <f>+O184*75000</f>
        <v>0</v>
      </c>
      <c r="E184" s="10"/>
      <c r="F184" s="10"/>
      <c r="G184" s="10"/>
      <c r="H184" s="10"/>
      <c r="I184" s="10"/>
      <c r="J184" s="10"/>
      <c r="K184" s="10"/>
      <c r="L184" s="10"/>
      <c r="M184" s="8">
        <f t="shared" si="26"/>
        <v>0</v>
      </c>
      <c r="O184" s="23">
        <v>0</v>
      </c>
      <c r="P184" s="23" t="s">
        <v>52</v>
      </c>
    </row>
    <row r="185" spans="1:16" s="23" customFormat="1" x14ac:dyDescent="0.3">
      <c r="A185" s="26"/>
      <c r="B185" s="32" t="s">
        <v>53</v>
      </c>
      <c r="C185" s="10"/>
      <c r="D185" s="10">
        <f>+O185*75000</f>
        <v>2250000</v>
      </c>
      <c r="E185" s="10"/>
      <c r="F185" s="10"/>
      <c r="G185" s="10"/>
      <c r="H185" s="10"/>
      <c r="I185" s="10"/>
      <c r="J185" s="10"/>
      <c r="K185" s="10"/>
      <c r="L185" s="10"/>
      <c r="M185" s="8">
        <f t="shared" si="26"/>
        <v>2250000</v>
      </c>
      <c r="O185" s="23">
        <v>30</v>
      </c>
    </row>
    <row r="186" spans="1:16" s="23" customFormat="1" x14ac:dyDescent="0.3">
      <c r="A186" s="26"/>
      <c r="B186" s="32" t="s">
        <v>54</v>
      </c>
      <c r="C186" s="10"/>
      <c r="D186" s="10">
        <f>+O186*75000</f>
        <v>22500000</v>
      </c>
      <c r="E186" s="10"/>
      <c r="F186" s="10"/>
      <c r="G186" s="10"/>
      <c r="H186" s="10"/>
      <c r="I186" s="10"/>
      <c r="J186" s="10"/>
      <c r="K186" s="10"/>
      <c r="L186" s="10"/>
      <c r="M186" s="8">
        <f t="shared" si="26"/>
        <v>22500000</v>
      </c>
      <c r="O186" s="23">
        <v>300</v>
      </c>
    </row>
    <row r="187" spans="1:16" s="23" customFormat="1" x14ac:dyDescent="0.3">
      <c r="A187" s="26"/>
      <c r="B187" s="32" t="s">
        <v>227</v>
      </c>
      <c r="C187" s="10"/>
      <c r="D187" s="10">
        <f>+O187*75000</f>
        <v>0</v>
      </c>
      <c r="E187" s="10"/>
      <c r="F187" s="10"/>
      <c r="G187" s="10"/>
      <c r="H187" s="10"/>
      <c r="I187" s="10"/>
      <c r="J187" s="10"/>
      <c r="K187" s="10"/>
      <c r="L187" s="10"/>
      <c r="M187" s="8">
        <f t="shared" ref="M187" si="27">SUM(C187:L187)</f>
        <v>0</v>
      </c>
    </row>
    <row r="188" spans="1:16" s="23" customFormat="1" x14ac:dyDescent="0.3">
      <c r="A188" s="26"/>
      <c r="B188" s="32" t="s">
        <v>55</v>
      </c>
      <c r="C188" s="10"/>
      <c r="D188" s="10">
        <f>+O188*75000</f>
        <v>3150000</v>
      </c>
      <c r="E188" s="10"/>
      <c r="F188" s="10"/>
      <c r="G188" s="10"/>
      <c r="H188" s="10"/>
      <c r="I188" s="10"/>
      <c r="J188" s="10"/>
      <c r="K188" s="10"/>
      <c r="L188" s="10"/>
      <c r="M188" s="8">
        <f t="shared" si="26"/>
        <v>3150000</v>
      </c>
      <c r="O188" s="23">
        <v>42</v>
      </c>
    </row>
    <row r="189" spans="1:16" s="23" customFormat="1" x14ac:dyDescent="0.3">
      <c r="A189" s="26"/>
      <c r="B189" s="34" t="s">
        <v>56</v>
      </c>
      <c r="C189" s="10"/>
      <c r="D189" s="10">
        <f>+O189*75000</f>
        <v>20625000</v>
      </c>
      <c r="E189" s="10"/>
      <c r="F189" s="10"/>
      <c r="G189" s="10"/>
      <c r="H189" s="10"/>
      <c r="I189" s="10"/>
      <c r="J189" s="10"/>
      <c r="K189" s="10"/>
      <c r="L189" s="10"/>
      <c r="M189" s="8">
        <f t="shared" si="26"/>
        <v>20625000</v>
      </c>
      <c r="O189" s="23">
        <v>275</v>
      </c>
    </row>
    <row r="190" spans="1:16" s="23" customFormat="1" x14ac:dyDescent="0.3">
      <c r="A190" s="26"/>
      <c r="B190" s="34" t="s">
        <v>57</v>
      </c>
      <c r="C190" s="10"/>
      <c r="D190" s="10">
        <f>+O190*75000</f>
        <v>36825000</v>
      </c>
      <c r="E190" s="10"/>
      <c r="F190" s="10"/>
      <c r="G190" s="10"/>
      <c r="H190" s="10"/>
      <c r="I190" s="10"/>
      <c r="J190" s="10"/>
      <c r="K190" s="10"/>
      <c r="L190" s="10"/>
      <c r="M190" s="8">
        <f t="shared" si="26"/>
        <v>36825000</v>
      </c>
      <c r="O190" s="23">
        <v>491</v>
      </c>
    </row>
    <row r="191" spans="1:16" s="23" customFormat="1" ht="27.6" x14ac:dyDescent="0.3">
      <c r="A191" s="26"/>
      <c r="B191" s="78" t="s">
        <v>145</v>
      </c>
      <c r="C191" s="10"/>
      <c r="D191" s="10">
        <v>26000000</v>
      </c>
      <c r="E191" s="10"/>
      <c r="F191" s="10"/>
      <c r="G191" s="10"/>
      <c r="H191" s="10"/>
      <c r="I191" s="10"/>
      <c r="J191" s="10"/>
      <c r="K191" s="10"/>
      <c r="L191" s="10"/>
      <c r="M191" s="8">
        <f t="shared" si="26"/>
        <v>26000000</v>
      </c>
    </row>
    <row r="192" spans="1:16" s="23" customFormat="1" x14ac:dyDescent="0.3">
      <c r="A192" s="26"/>
      <c r="B192" s="34" t="s">
        <v>146</v>
      </c>
      <c r="C192" s="10"/>
      <c r="D192" s="10">
        <v>55000000</v>
      </c>
      <c r="E192" s="10"/>
      <c r="F192" s="10"/>
      <c r="G192" s="10"/>
      <c r="H192" s="10"/>
      <c r="I192" s="10"/>
      <c r="J192" s="10"/>
      <c r="K192" s="10"/>
      <c r="L192" s="10"/>
      <c r="M192" s="8">
        <f t="shared" si="26"/>
        <v>55000000</v>
      </c>
    </row>
    <row r="193" spans="1:13" s="23" customFormat="1" x14ac:dyDescent="0.3">
      <c r="A193" s="26"/>
      <c r="B193" s="34" t="s">
        <v>147</v>
      </c>
      <c r="C193" s="10"/>
      <c r="D193" s="10">
        <v>43000000</v>
      </c>
      <c r="E193" s="10"/>
      <c r="F193" s="10"/>
      <c r="G193" s="10"/>
      <c r="H193" s="10"/>
      <c r="I193" s="10"/>
      <c r="J193" s="10"/>
      <c r="K193" s="10"/>
      <c r="L193" s="10"/>
      <c r="M193" s="8">
        <f t="shared" si="26"/>
        <v>43000000</v>
      </c>
    </row>
    <row r="194" spans="1:13" s="23" customFormat="1" x14ac:dyDescent="0.3">
      <c r="A194" s="26"/>
      <c r="B194" s="34" t="s">
        <v>148</v>
      </c>
      <c r="C194" s="10"/>
      <c r="D194" s="10">
        <v>60000000</v>
      </c>
      <c r="E194" s="10"/>
      <c r="F194" s="10"/>
      <c r="G194" s="10"/>
      <c r="H194" s="10"/>
      <c r="I194" s="10"/>
      <c r="J194" s="10"/>
      <c r="K194" s="10"/>
      <c r="L194" s="10"/>
      <c r="M194" s="8">
        <f t="shared" si="26"/>
        <v>60000000</v>
      </c>
    </row>
    <row r="195" spans="1:13" s="23" customFormat="1" x14ac:dyDescent="0.3">
      <c r="A195" s="26"/>
      <c r="B195" s="26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8">
        <f t="shared" si="26"/>
        <v>0</v>
      </c>
    </row>
    <row r="196" spans="1:13" x14ac:dyDescent="0.3">
      <c r="A196" s="6"/>
      <c r="B196" s="6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8">
        <f t="shared" si="26"/>
        <v>0</v>
      </c>
    </row>
    <row r="197" spans="1:13" x14ac:dyDescent="0.3">
      <c r="A197" s="8"/>
      <c r="B197" s="15" t="s">
        <v>58</v>
      </c>
      <c r="C197" s="8">
        <f t="shared" ref="C197:M197" si="28">SUM(C172:C196)</f>
        <v>0</v>
      </c>
      <c r="D197" s="8">
        <f t="shared" si="28"/>
        <v>627250000</v>
      </c>
      <c r="E197" s="8">
        <f t="shared" si="28"/>
        <v>0</v>
      </c>
      <c r="F197" s="8">
        <f t="shared" si="28"/>
        <v>0</v>
      </c>
      <c r="G197" s="8">
        <f t="shared" si="28"/>
        <v>0</v>
      </c>
      <c r="H197" s="8">
        <f t="shared" si="28"/>
        <v>0</v>
      </c>
      <c r="I197" s="8">
        <f t="shared" si="28"/>
        <v>0</v>
      </c>
      <c r="J197" s="8">
        <f t="shared" si="28"/>
        <v>0</v>
      </c>
      <c r="K197" s="8">
        <f t="shared" si="28"/>
        <v>0</v>
      </c>
      <c r="L197" s="8">
        <f t="shared" si="28"/>
        <v>0</v>
      </c>
      <c r="M197" s="8">
        <f t="shared" si="28"/>
        <v>627250000</v>
      </c>
    </row>
    <row r="198" spans="1:13" s="125" customFormat="1" x14ac:dyDescent="0.3">
      <c r="A198" s="131"/>
      <c r="B198" s="132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4"/>
    </row>
    <row r="199" spans="1:13" x14ac:dyDescent="0.3">
      <c r="A199" s="152" t="s">
        <v>59</v>
      </c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4"/>
    </row>
    <row r="200" spans="1:13" x14ac:dyDescent="0.3">
      <c r="A200" s="6"/>
      <c r="B200" s="6" t="s">
        <v>149</v>
      </c>
      <c r="C200" s="7"/>
      <c r="D200" s="7">
        <f>386657*1500</f>
        <v>579985500</v>
      </c>
      <c r="E200" s="7"/>
      <c r="F200" s="7"/>
      <c r="G200" s="7"/>
      <c r="H200" s="7"/>
      <c r="I200" s="7"/>
      <c r="J200" s="7"/>
      <c r="K200" s="7"/>
      <c r="L200" s="7"/>
      <c r="M200" s="8">
        <f t="shared" ref="M200:M209" si="29">SUM(C200:L200)</f>
        <v>579985500</v>
      </c>
    </row>
    <row r="201" spans="1:13" x14ac:dyDescent="0.3">
      <c r="A201" s="6"/>
      <c r="B201" s="6" t="s">
        <v>150</v>
      </c>
      <c r="C201" s="7">
        <v>100000000</v>
      </c>
      <c r="D201" s="7"/>
      <c r="E201" s="7"/>
      <c r="F201" s="7"/>
      <c r="G201" s="7"/>
      <c r="H201" s="7"/>
      <c r="I201" s="7"/>
      <c r="J201" s="7"/>
      <c r="K201" s="7"/>
      <c r="L201" s="7">
        <f>1000*386657-C201</f>
        <v>286657000</v>
      </c>
      <c r="M201" s="8">
        <f t="shared" si="29"/>
        <v>386657000</v>
      </c>
    </row>
    <row r="202" spans="1:13" x14ac:dyDescent="0.3">
      <c r="A202" s="6"/>
      <c r="B202" s="6" t="s">
        <v>155</v>
      </c>
      <c r="C202" s="7">
        <v>4000000</v>
      </c>
      <c r="D202" s="7">
        <v>23800000</v>
      </c>
      <c r="E202" s="7"/>
      <c r="F202" s="7"/>
      <c r="G202" s="7"/>
      <c r="H202" s="7"/>
      <c r="I202" s="7"/>
      <c r="J202" s="7"/>
      <c r="K202" s="7"/>
      <c r="L202" s="7"/>
      <c r="M202" s="8">
        <f t="shared" si="29"/>
        <v>27800000</v>
      </c>
    </row>
    <row r="203" spans="1:13" x14ac:dyDescent="0.3">
      <c r="A203" s="6"/>
      <c r="B203" s="6" t="s">
        <v>163</v>
      </c>
      <c r="C203" s="7"/>
      <c r="D203" s="7">
        <v>30000000</v>
      </c>
      <c r="E203" s="7"/>
      <c r="F203" s="7"/>
      <c r="G203" s="7"/>
      <c r="H203" s="7"/>
      <c r="I203" s="7"/>
      <c r="J203" s="7"/>
      <c r="K203" s="7"/>
      <c r="L203" s="7"/>
      <c r="M203" s="8">
        <f t="shared" si="29"/>
        <v>30000000</v>
      </c>
    </row>
    <row r="204" spans="1:13" x14ac:dyDescent="0.3">
      <c r="A204" s="6"/>
      <c r="B204" s="6" t="s">
        <v>165</v>
      </c>
      <c r="C204" s="7">
        <v>20000000</v>
      </c>
      <c r="D204" s="7"/>
      <c r="E204" s="7"/>
      <c r="F204" s="7"/>
      <c r="G204" s="7"/>
      <c r="H204" s="7"/>
      <c r="I204" s="7"/>
      <c r="J204" s="7"/>
      <c r="K204" s="7"/>
      <c r="L204" s="7"/>
      <c r="M204" s="8">
        <f t="shared" si="29"/>
        <v>20000000</v>
      </c>
    </row>
    <row r="205" spans="1:13" x14ac:dyDescent="0.3">
      <c r="A205" s="6"/>
      <c r="B205" s="6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8">
        <f t="shared" si="29"/>
        <v>0</v>
      </c>
    </row>
    <row r="206" spans="1:13" x14ac:dyDescent="0.3">
      <c r="A206" s="6"/>
      <c r="B206" s="6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8">
        <f t="shared" si="29"/>
        <v>0</v>
      </c>
    </row>
    <row r="207" spans="1:13" x14ac:dyDescent="0.3">
      <c r="A207" s="6"/>
      <c r="B207" s="6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8">
        <f t="shared" si="29"/>
        <v>0</v>
      </c>
    </row>
    <row r="208" spans="1:13" x14ac:dyDescent="0.3">
      <c r="A208" s="6"/>
      <c r="B208" s="6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8">
        <f t="shared" si="29"/>
        <v>0</v>
      </c>
    </row>
    <row r="209" spans="1:13" x14ac:dyDescent="0.3">
      <c r="A209" s="6"/>
      <c r="B209" s="6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8">
        <f t="shared" si="29"/>
        <v>0</v>
      </c>
    </row>
    <row r="210" spans="1:13" x14ac:dyDescent="0.3">
      <c r="A210" s="8"/>
      <c r="B210" s="15" t="s">
        <v>60</v>
      </c>
      <c r="C210" s="8">
        <f>SUM(C200:C209)</f>
        <v>124000000</v>
      </c>
      <c r="D210" s="8">
        <f t="shared" ref="D210:M210" si="30">SUM(D200:D209)</f>
        <v>633785500</v>
      </c>
      <c r="E210" s="8">
        <f t="shared" si="30"/>
        <v>0</v>
      </c>
      <c r="F210" s="8">
        <f t="shared" si="30"/>
        <v>0</v>
      </c>
      <c r="G210" s="8">
        <f t="shared" si="30"/>
        <v>0</v>
      </c>
      <c r="H210" s="8">
        <f t="shared" si="30"/>
        <v>0</v>
      </c>
      <c r="I210" s="8">
        <f t="shared" si="30"/>
        <v>0</v>
      </c>
      <c r="J210" s="8">
        <f t="shared" si="30"/>
        <v>0</v>
      </c>
      <c r="K210" s="8">
        <f t="shared" si="30"/>
        <v>0</v>
      </c>
      <c r="L210" s="8">
        <f t="shared" si="30"/>
        <v>286657000</v>
      </c>
      <c r="M210" s="8">
        <f t="shared" si="30"/>
        <v>1044442500</v>
      </c>
    </row>
    <row r="211" spans="1:13" s="125" customFormat="1" x14ac:dyDescent="0.3">
      <c r="A211" s="135"/>
      <c r="B211" s="136"/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</row>
    <row r="212" spans="1:13" x14ac:dyDescent="0.3">
      <c r="A212" s="36"/>
      <c r="B212" s="36" t="s">
        <v>61</v>
      </c>
      <c r="C212" s="36">
        <f>C197+C210</f>
        <v>124000000</v>
      </c>
      <c r="D212" s="36">
        <f t="shared" ref="D212:M212" si="31">D197+D210</f>
        <v>1261035500</v>
      </c>
      <c r="E212" s="36">
        <f t="shared" si="31"/>
        <v>0</v>
      </c>
      <c r="F212" s="36">
        <f t="shared" si="31"/>
        <v>0</v>
      </c>
      <c r="G212" s="36">
        <f t="shared" si="31"/>
        <v>0</v>
      </c>
      <c r="H212" s="36">
        <f t="shared" si="31"/>
        <v>0</v>
      </c>
      <c r="I212" s="36">
        <f t="shared" si="31"/>
        <v>0</v>
      </c>
      <c r="J212" s="36">
        <f t="shared" si="31"/>
        <v>0</v>
      </c>
      <c r="K212" s="36">
        <f t="shared" si="31"/>
        <v>0</v>
      </c>
      <c r="L212" s="36">
        <f t="shared" si="31"/>
        <v>286657000</v>
      </c>
      <c r="M212" s="36">
        <f t="shared" si="31"/>
        <v>1671692500</v>
      </c>
    </row>
    <row r="213" spans="1:13" s="23" customFormat="1" x14ac:dyDescent="0.3">
      <c r="A213" s="21"/>
      <c r="B213" s="21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</row>
    <row r="214" spans="1:13" x14ac:dyDescent="0.3">
      <c r="A214" s="150" t="s">
        <v>62</v>
      </c>
      <c r="B214" s="151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</row>
    <row r="215" spans="1:13" x14ac:dyDescent="0.3">
      <c r="A215" s="44"/>
      <c r="B215" s="128" t="s">
        <v>218</v>
      </c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8">
        <f t="shared" ref="M215:M222" si="32">SUM(C215:L215)</f>
        <v>0</v>
      </c>
    </row>
    <row r="216" spans="1:13" x14ac:dyDescent="0.3">
      <c r="A216" s="6"/>
      <c r="B216" s="6" t="s">
        <v>168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8">
        <f t="shared" si="32"/>
        <v>0</v>
      </c>
    </row>
    <row r="217" spans="1:13" x14ac:dyDescent="0.3">
      <c r="A217" s="6"/>
      <c r="B217" s="6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8">
        <f t="shared" si="32"/>
        <v>0</v>
      </c>
    </row>
    <row r="218" spans="1:13" x14ac:dyDescent="0.3">
      <c r="A218" s="6"/>
      <c r="B218" s="6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8">
        <f t="shared" si="32"/>
        <v>0</v>
      </c>
    </row>
    <row r="219" spans="1:13" x14ac:dyDescent="0.3">
      <c r="A219" s="6"/>
      <c r="B219" s="6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8">
        <f t="shared" si="32"/>
        <v>0</v>
      </c>
    </row>
    <row r="220" spans="1:13" x14ac:dyDescent="0.3">
      <c r="A220" s="6"/>
      <c r="B220" s="6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8">
        <f t="shared" si="32"/>
        <v>0</v>
      </c>
    </row>
    <row r="221" spans="1:13" x14ac:dyDescent="0.3">
      <c r="A221" s="6"/>
      <c r="B221" s="6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8">
        <f t="shared" si="32"/>
        <v>0</v>
      </c>
    </row>
    <row r="222" spans="1:13" x14ac:dyDescent="0.3">
      <c r="A222" s="6"/>
      <c r="B222" s="6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8">
        <f t="shared" si="32"/>
        <v>0</v>
      </c>
    </row>
    <row r="223" spans="1:13" x14ac:dyDescent="0.3">
      <c r="A223" s="38"/>
      <c r="B223" s="38" t="s">
        <v>63</v>
      </c>
      <c r="C223" s="38">
        <f t="shared" ref="C223:M223" si="33">SUM(C215:C222)</f>
        <v>0</v>
      </c>
      <c r="D223" s="38">
        <f t="shared" si="33"/>
        <v>0</v>
      </c>
      <c r="E223" s="38">
        <f t="shared" si="33"/>
        <v>0</v>
      </c>
      <c r="F223" s="38">
        <f t="shared" si="33"/>
        <v>0</v>
      </c>
      <c r="G223" s="38">
        <f t="shared" si="33"/>
        <v>0</v>
      </c>
      <c r="H223" s="38">
        <f t="shared" si="33"/>
        <v>0</v>
      </c>
      <c r="I223" s="38">
        <f t="shared" si="33"/>
        <v>0</v>
      </c>
      <c r="J223" s="38">
        <f t="shared" si="33"/>
        <v>0</v>
      </c>
      <c r="K223" s="38">
        <f t="shared" si="33"/>
        <v>0</v>
      </c>
      <c r="L223" s="38">
        <f t="shared" si="33"/>
        <v>0</v>
      </c>
      <c r="M223" s="38">
        <f t="shared" si="33"/>
        <v>0</v>
      </c>
    </row>
    <row r="224" spans="1:13" s="23" customFormat="1" x14ac:dyDescent="0.3">
      <c r="A224" s="19"/>
      <c r="B224" s="21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1"/>
    </row>
    <row r="225" spans="1:13" s="23" customFormat="1" x14ac:dyDescent="0.3">
      <c r="A225" s="84" t="s">
        <v>219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6"/>
    </row>
    <row r="226" spans="1:13" s="23" customFormat="1" x14ac:dyDescent="0.3">
      <c r="A226" s="6"/>
      <c r="B226" s="6" t="s">
        <v>150</v>
      </c>
      <c r="C226" s="7"/>
      <c r="D226" s="7">
        <v>100000000</v>
      </c>
      <c r="E226" s="111"/>
      <c r="F226" s="111"/>
      <c r="G226" s="111"/>
      <c r="H226" s="111"/>
      <c r="I226" s="111"/>
      <c r="J226" s="111"/>
      <c r="K226" s="111"/>
      <c r="L226" s="111">
        <f>1000*415000</f>
        <v>415000000</v>
      </c>
      <c r="M226" s="15">
        <f t="shared" ref="M226:M228" si="34">SUM(C226:L226)</f>
        <v>515000000</v>
      </c>
    </row>
    <row r="227" spans="1:13" s="23" customFormat="1" ht="27.6" x14ac:dyDescent="0.3">
      <c r="A227" s="6"/>
      <c r="B227" s="16" t="s">
        <v>222</v>
      </c>
      <c r="C227" s="7">
        <v>30000000</v>
      </c>
      <c r="D227" s="7">
        <v>200000000</v>
      </c>
      <c r="E227" s="99"/>
      <c r="F227" s="99"/>
      <c r="G227" s="99"/>
      <c r="H227" s="99"/>
      <c r="I227" s="99"/>
      <c r="J227" s="99"/>
      <c r="K227" s="99"/>
      <c r="L227" s="99"/>
      <c r="M227" s="15">
        <f t="shared" si="34"/>
        <v>230000000</v>
      </c>
    </row>
    <row r="228" spans="1:13" s="23" customFormat="1" ht="14.4" x14ac:dyDescent="0.3">
      <c r="A228" s="6"/>
      <c r="B228" s="124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15">
        <f t="shared" si="34"/>
        <v>0</v>
      </c>
    </row>
    <row r="229" spans="1:13" s="23" customFormat="1" ht="14.4" x14ac:dyDescent="0.3">
      <c r="A229" s="6"/>
      <c r="B229" s="124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15">
        <f>SUM(C229:L229)</f>
        <v>0</v>
      </c>
    </row>
    <row r="230" spans="1:13" s="23" customFormat="1" x14ac:dyDescent="0.3">
      <c r="A230" s="6"/>
      <c r="B230" s="6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8">
        <f t="shared" ref="M230:M232" si="35">SUM(C230:L230)</f>
        <v>0</v>
      </c>
    </row>
    <row r="231" spans="1:13" s="23" customFormat="1" x14ac:dyDescent="0.3">
      <c r="A231" s="6"/>
      <c r="B231" s="16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8">
        <f t="shared" si="35"/>
        <v>0</v>
      </c>
    </row>
    <row r="232" spans="1:13" s="23" customFormat="1" x14ac:dyDescent="0.3">
      <c r="A232" s="6"/>
      <c r="B232" s="16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8">
        <f t="shared" si="35"/>
        <v>0</v>
      </c>
    </row>
    <row r="233" spans="1:13" s="23" customFormat="1" x14ac:dyDescent="0.3">
      <c r="A233" s="6"/>
      <c r="B233" s="6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8">
        <f>SUM(C233:L233)</f>
        <v>0</v>
      </c>
    </row>
    <row r="234" spans="1:13" s="23" customFormat="1" x14ac:dyDescent="0.3">
      <c r="A234" s="6"/>
      <c r="B234" s="6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8"/>
    </row>
    <row r="235" spans="1:13" s="23" customFormat="1" x14ac:dyDescent="0.3">
      <c r="A235" s="6"/>
      <c r="B235" s="6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8"/>
    </row>
    <row r="236" spans="1:13" s="23" customFormat="1" x14ac:dyDescent="0.3">
      <c r="A236" s="6"/>
      <c r="B236" s="6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8"/>
    </row>
    <row r="237" spans="1:13" s="23" customFormat="1" x14ac:dyDescent="0.3">
      <c r="A237" s="6"/>
      <c r="B237" s="16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8">
        <f t="shared" ref="M237" si="36">SUM(C237:L237)</f>
        <v>0</v>
      </c>
    </row>
    <row r="238" spans="1:13" s="23" customFormat="1" x14ac:dyDescent="0.3">
      <c r="A238" s="8"/>
      <c r="B238" s="39" t="s">
        <v>220</v>
      </c>
      <c r="C238" s="8">
        <f>SUM(C226:C237)</f>
        <v>30000000</v>
      </c>
      <c r="D238" s="8">
        <f t="shared" ref="D238" si="37">SUM(D226:D237)</f>
        <v>300000000</v>
      </c>
      <c r="E238" s="8">
        <f t="shared" ref="E238" si="38">SUM(E226:E237)</f>
        <v>0</v>
      </c>
      <c r="F238" s="8">
        <f t="shared" ref="F238" si="39">SUM(F226:F237)</f>
        <v>0</v>
      </c>
      <c r="G238" s="8">
        <f t="shared" ref="G238" si="40">SUM(G226:G237)</f>
        <v>0</v>
      </c>
      <c r="H238" s="8">
        <f t="shared" ref="H238" si="41">SUM(H226:H237)</f>
        <v>0</v>
      </c>
      <c r="I238" s="8">
        <f t="shared" ref="I238" si="42">SUM(I226:I237)</f>
        <v>0</v>
      </c>
      <c r="J238" s="8">
        <f t="shared" ref="J238" si="43">SUM(J226:J237)</f>
        <v>0</v>
      </c>
      <c r="K238" s="8">
        <f t="shared" ref="K238" si="44">SUM(K226:K237)</f>
        <v>0</v>
      </c>
      <c r="L238" s="8">
        <f t="shared" ref="L238" si="45">SUM(L226:L237)</f>
        <v>415000000</v>
      </c>
      <c r="M238" s="8">
        <f>SUM(C238:L238)</f>
        <v>745000000</v>
      </c>
    </row>
    <row r="239" spans="1:13" s="125" customFormat="1" x14ac:dyDescent="0.3">
      <c r="A239" s="131"/>
      <c r="B239" s="137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4"/>
    </row>
    <row r="240" spans="1:13" x14ac:dyDescent="0.3">
      <c r="A240" s="147" t="s">
        <v>64</v>
      </c>
      <c r="B240" s="148"/>
      <c r="C240" s="148"/>
      <c r="D240" s="148"/>
      <c r="E240" s="148"/>
      <c r="F240" s="148"/>
      <c r="G240" s="148"/>
      <c r="H240" s="148"/>
      <c r="I240" s="148"/>
      <c r="J240" s="148"/>
      <c r="K240" s="148"/>
      <c r="L240" s="148"/>
      <c r="M240" s="149"/>
    </row>
    <row r="241" spans="1:13" x14ac:dyDescent="0.3">
      <c r="A241" s="6">
        <v>1</v>
      </c>
      <c r="B241" s="67" t="s">
        <v>127</v>
      </c>
      <c r="C241" s="111"/>
      <c r="D241" s="111"/>
      <c r="E241" s="111"/>
      <c r="F241" s="111"/>
      <c r="G241" s="111"/>
      <c r="H241" s="111"/>
      <c r="I241" s="111"/>
      <c r="J241" s="111"/>
      <c r="K241" s="111"/>
      <c r="L241" s="111"/>
      <c r="M241" s="8"/>
    </row>
    <row r="242" spans="1:13" ht="28.8" x14ac:dyDescent="0.3">
      <c r="A242" s="6"/>
      <c r="B242" s="124" t="s">
        <v>128</v>
      </c>
      <c r="C242" s="99">
        <f>'[1]Annexure I'!$F$42</f>
        <v>112500000</v>
      </c>
      <c r="D242" s="99">
        <f>'[1]Annexure I'!$H$41</f>
        <v>0</v>
      </c>
      <c r="E242" s="99">
        <f>'[1]Annexure I'!$I$42</f>
        <v>0</v>
      </c>
      <c r="F242" s="99"/>
      <c r="G242" s="99"/>
      <c r="H242" s="99"/>
      <c r="I242" s="99">
        <f>'[1]Annexure I'!$J$42</f>
        <v>112500000</v>
      </c>
      <c r="J242" s="99"/>
      <c r="K242" s="99"/>
      <c r="L242" s="99"/>
      <c r="M242" s="15">
        <f t="shared" ref="M242:M243" si="46">SUM(C242:L242)</f>
        <v>225000000</v>
      </c>
    </row>
    <row r="243" spans="1:13" ht="28.8" x14ac:dyDescent="0.3">
      <c r="A243" s="6"/>
      <c r="B243" s="124" t="s">
        <v>129</v>
      </c>
      <c r="C243" s="99">
        <f>'[1]Annexure I'!$F$43</f>
        <v>114000000</v>
      </c>
      <c r="D243" s="99">
        <f>'[1]Annexure I'!$H$43</f>
        <v>0</v>
      </c>
      <c r="E243" s="99">
        <f>'[1]Annexure I'!$I$43</f>
        <v>0</v>
      </c>
      <c r="F243" s="99"/>
      <c r="G243" s="99"/>
      <c r="H243" s="99"/>
      <c r="I243" s="99">
        <f>'[1]Annexure I'!$J$43</f>
        <v>76000000</v>
      </c>
      <c r="J243" s="99"/>
      <c r="K243" s="99"/>
      <c r="L243" s="99"/>
      <c r="M243" s="15">
        <f t="shared" si="46"/>
        <v>190000000</v>
      </c>
    </row>
    <row r="244" spans="1:13" ht="28.8" x14ac:dyDescent="0.3">
      <c r="A244" s="6"/>
      <c r="B244" s="124" t="s">
        <v>130</v>
      </c>
      <c r="C244" s="99">
        <f>'[1]Annexure I'!$F$44</f>
        <v>132000000</v>
      </c>
      <c r="D244" s="99">
        <f>'[1]Annexure I'!$H$44</f>
        <v>0</v>
      </c>
      <c r="E244" s="99">
        <f>'[1]Annexure I'!$I$44</f>
        <v>528000000</v>
      </c>
      <c r="F244" s="99"/>
      <c r="G244" s="99"/>
      <c r="H244" s="99"/>
      <c r="I244" s="99"/>
      <c r="J244" s="99"/>
      <c r="K244" s="99"/>
      <c r="L244" s="99"/>
      <c r="M244" s="15">
        <f>SUM(C244:L244)</f>
        <v>660000000</v>
      </c>
    </row>
    <row r="245" spans="1:13" x14ac:dyDescent="0.3">
      <c r="A245" s="6"/>
      <c r="B245" s="6" t="s">
        <v>65</v>
      </c>
      <c r="C245" s="7"/>
      <c r="D245" s="7"/>
      <c r="E245" s="7"/>
      <c r="F245" s="7"/>
      <c r="G245" s="7"/>
      <c r="H245" s="7"/>
      <c r="I245" s="7">
        <v>400000000</v>
      </c>
      <c r="J245" s="7"/>
      <c r="K245" s="7"/>
      <c r="L245" s="7"/>
      <c r="M245" s="8">
        <f t="shared" ref="M245:M247" si="47">SUM(C245:L245)</f>
        <v>400000000</v>
      </c>
    </row>
    <row r="246" spans="1:13" ht="27.6" x14ac:dyDescent="0.3">
      <c r="A246" s="6"/>
      <c r="B246" s="16" t="s">
        <v>221</v>
      </c>
      <c r="C246" s="7"/>
      <c r="D246" s="7"/>
      <c r="E246" s="7"/>
      <c r="F246" s="7"/>
      <c r="G246" s="7"/>
      <c r="H246" s="7"/>
      <c r="I246" s="7">
        <v>70000000</v>
      </c>
      <c r="J246" s="7"/>
      <c r="K246" s="7"/>
      <c r="L246" s="7"/>
      <c r="M246" s="8">
        <f t="shared" si="47"/>
        <v>70000000</v>
      </c>
    </row>
    <row r="247" spans="1:13" ht="27.6" x14ac:dyDescent="0.3">
      <c r="A247" s="6"/>
      <c r="B247" s="16" t="s">
        <v>221</v>
      </c>
      <c r="C247" s="7"/>
      <c r="D247" s="7"/>
      <c r="E247" s="7"/>
      <c r="F247" s="7"/>
      <c r="G247" s="7"/>
      <c r="H247" s="7"/>
      <c r="I247" s="7">
        <v>200000000</v>
      </c>
      <c r="J247" s="7"/>
      <c r="K247" s="7"/>
      <c r="L247" s="7"/>
      <c r="M247" s="8">
        <f t="shared" si="47"/>
        <v>200000000</v>
      </c>
    </row>
    <row r="248" spans="1:13" x14ac:dyDescent="0.3">
      <c r="A248" s="6"/>
      <c r="B248" s="6" t="s">
        <v>166</v>
      </c>
      <c r="C248" s="10">
        <v>80000000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8">
        <f>SUM(C248:L248)</f>
        <v>80000000</v>
      </c>
    </row>
    <row r="249" spans="1:13" x14ac:dyDescent="0.3">
      <c r="A249" s="6"/>
      <c r="B249" s="6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8">
        <f t="shared" ref="M249:M252" si="48">SUM(C249:L249)</f>
        <v>0</v>
      </c>
    </row>
    <row r="250" spans="1:13" x14ac:dyDescent="0.3">
      <c r="A250" s="6"/>
      <c r="B250" s="6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8">
        <f t="shared" si="48"/>
        <v>0</v>
      </c>
    </row>
    <row r="251" spans="1:13" x14ac:dyDescent="0.3">
      <c r="A251" s="6"/>
      <c r="B251" s="6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8">
        <f t="shared" si="48"/>
        <v>0</v>
      </c>
    </row>
    <row r="252" spans="1:13" x14ac:dyDescent="0.3">
      <c r="A252" s="6"/>
      <c r="B252" s="16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8">
        <f t="shared" si="48"/>
        <v>0</v>
      </c>
    </row>
    <row r="253" spans="1:13" x14ac:dyDescent="0.3">
      <c r="A253" s="8"/>
      <c r="B253" s="39" t="s">
        <v>66</v>
      </c>
      <c r="C253" s="8">
        <f>SUM(C241:C252)</f>
        <v>438500000</v>
      </c>
      <c r="D253" s="8">
        <f t="shared" ref="D253:L253" si="49">SUM(D241:D252)</f>
        <v>0</v>
      </c>
      <c r="E253" s="8">
        <f t="shared" si="49"/>
        <v>528000000</v>
      </c>
      <c r="F253" s="8">
        <f t="shared" si="49"/>
        <v>0</v>
      </c>
      <c r="G253" s="8">
        <f t="shared" si="49"/>
        <v>0</v>
      </c>
      <c r="H253" s="8">
        <f t="shared" si="49"/>
        <v>0</v>
      </c>
      <c r="I253" s="8">
        <f t="shared" si="49"/>
        <v>858500000</v>
      </c>
      <c r="J253" s="8">
        <f t="shared" si="49"/>
        <v>0</v>
      </c>
      <c r="K253" s="8">
        <f t="shared" si="49"/>
        <v>0</v>
      </c>
      <c r="L253" s="8">
        <f t="shared" si="49"/>
        <v>0</v>
      </c>
      <c r="M253" s="8">
        <f>SUM(M241:M252)</f>
        <v>1825000000</v>
      </c>
    </row>
    <row r="254" spans="1:13" s="125" customFormat="1" x14ac:dyDescent="0.3">
      <c r="A254" s="131"/>
      <c r="B254" s="137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4"/>
    </row>
    <row r="255" spans="1:13" x14ac:dyDescent="0.3">
      <c r="A255" s="147" t="s">
        <v>67</v>
      </c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9"/>
    </row>
    <row r="256" spans="1:13" x14ac:dyDescent="0.3">
      <c r="A256" s="6"/>
      <c r="B256" s="6" t="s">
        <v>68</v>
      </c>
      <c r="C256" s="7"/>
      <c r="D256" s="7"/>
      <c r="E256" s="7"/>
      <c r="F256" s="7">
        <v>350000000</v>
      </c>
      <c r="G256" s="7"/>
      <c r="H256" s="7"/>
      <c r="I256" s="7"/>
      <c r="J256" s="7"/>
      <c r="K256" s="7"/>
      <c r="L256" s="7"/>
      <c r="M256" s="8">
        <f>SUM(C256:L256)</f>
        <v>350000000</v>
      </c>
    </row>
    <row r="257" spans="1:13" x14ac:dyDescent="0.3">
      <c r="A257" s="6"/>
      <c r="B257" s="6" t="s">
        <v>69</v>
      </c>
      <c r="C257" s="10"/>
      <c r="D257" s="10"/>
      <c r="E257" s="10"/>
      <c r="F257" s="10">
        <v>200000000</v>
      </c>
      <c r="G257" s="10"/>
      <c r="H257" s="10"/>
      <c r="I257" s="10"/>
      <c r="J257" s="10"/>
      <c r="K257" s="10"/>
      <c r="L257" s="10"/>
      <c r="M257" s="8">
        <f t="shared" ref="M257:M292" si="50">SUM(C257:L257)</f>
        <v>200000000</v>
      </c>
    </row>
    <row r="258" spans="1:13" x14ac:dyDescent="0.3">
      <c r="A258" s="6"/>
      <c r="B258" s="6" t="s">
        <v>70</v>
      </c>
      <c r="C258" s="10"/>
      <c r="D258" s="10"/>
      <c r="E258" s="10"/>
      <c r="F258" s="10">
        <v>1500000000</v>
      </c>
      <c r="G258" s="10"/>
      <c r="H258" s="10"/>
      <c r="I258" s="10"/>
      <c r="J258" s="10"/>
      <c r="K258" s="10"/>
      <c r="L258" s="10"/>
      <c r="M258" s="8">
        <f t="shared" si="50"/>
        <v>1500000000</v>
      </c>
    </row>
    <row r="259" spans="1:13" x14ac:dyDescent="0.3">
      <c r="A259" s="6"/>
      <c r="B259" s="6" t="s">
        <v>71</v>
      </c>
      <c r="C259" s="10"/>
      <c r="D259" s="10"/>
      <c r="E259" s="10"/>
      <c r="F259" s="10">
        <v>1500000000</v>
      </c>
      <c r="G259" s="10"/>
      <c r="H259" s="10"/>
      <c r="I259" s="10"/>
      <c r="J259" s="10"/>
      <c r="K259" s="10"/>
      <c r="L259" s="10"/>
      <c r="M259" s="8">
        <f t="shared" si="50"/>
        <v>1500000000</v>
      </c>
    </row>
    <row r="260" spans="1:13" x14ac:dyDescent="0.3">
      <c r="A260" s="6"/>
      <c r="B260" s="6" t="s">
        <v>72</v>
      </c>
      <c r="C260" s="10"/>
      <c r="D260" s="10"/>
      <c r="E260" s="10"/>
      <c r="F260" s="10">
        <v>600000000</v>
      </c>
      <c r="G260" s="10"/>
      <c r="H260" s="10"/>
      <c r="I260" s="10"/>
      <c r="J260" s="10"/>
      <c r="K260" s="10"/>
      <c r="L260" s="10"/>
      <c r="M260" s="8">
        <f t="shared" si="50"/>
        <v>600000000</v>
      </c>
    </row>
    <row r="261" spans="1:13" x14ac:dyDescent="0.3">
      <c r="A261" s="6"/>
      <c r="B261" s="6" t="s">
        <v>73</v>
      </c>
      <c r="C261" s="10"/>
      <c r="D261" s="10"/>
      <c r="E261" s="10"/>
      <c r="F261" s="10">
        <v>1400000000</v>
      </c>
      <c r="G261" s="10"/>
      <c r="H261" s="10"/>
      <c r="I261" s="10"/>
      <c r="J261" s="10"/>
      <c r="K261" s="10"/>
      <c r="L261" s="10"/>
      <c r="M261" s="8">
        <f t="shared" si="50"/>
        <v>1400000000</v>
      </c>
    </row>
    <row r="262" spans="1:13" x14ac:dyDescent="0.3">
      <c r="A262" s="6"/>
      <c r="B262" s="6" t="s">
        <v>74</v>
      </c>
      <c r="C262" s="10"/>
      <c r="D262" s="10"/>
      <c r="E262" s="10"/>
      <c r="F262" s="10"/>
      <c r="G262" s="10"/>
      <c r="H262" s="10"/>
      <c r="I262" s="10"/>
      <c r="J262" s="10"/>
      <c r="K262" s="10">
        <v>1200000000</v>
      </c>
      <c r="L262" s="10"/>
      <c r="M262" s="8">
        <f t="shared" si="50"/>
        <v>1200000000</v>
      </c>
    </row>
    <row r="263" spans="1:13" x14ac:dyDescent="0.3">
      <c r="A263" s="6"/>
      <c r="B263" s="6" t="s">
        <v>152</v>
      </c>
      <c r="C263" s="10"/>
      <c r="D263" s="10"/>
      <c r="E263" s="10"/>
      <c r="F263" s="10">
        <v>1300000000</v>
      </c>
      <c r="G263" s="10"/>
      <c r="H263" s="10"/>
      <c r="I263" s="10"/>
      <c r="J263" s="10"/>
      <c r="K263" s="10"/>
      <c r="L263" s="10"/>
      <c r="M263" s="8">
        <f t="shared" si="50"/>
        <v>1300000000</v>
      </c>
    </row>
    <row r="264" spans="1:13" x14ac:dyDescent="0.3">
      <c r="A264" s="6"/>
      <c r="B264" s="6" t="s">
        <v>162</v>
      </c>
      <c r="C264" s="10"/>
      <c r="D264" s="10">
        <v>400000000</v>
      </c>
      <c r="E264" s="10"/>
      <c r="F264" s="10"/>
      <c r="G264" s="10"/>
      <c r="H264" s="10"/>
      <c r="I264" s="10"/>
      <c r="J264" s="10"/>
      <c r="K264" s="10"/>
      <c r="L264" s="10"/>
      <c r="M264" s="8">
        <f t="shared" si="50"/>
        <v>400000000</v>
      </c>
    </row>
    <row r="265" spans="1:13" x14ac:dyDescent="0.3">
      <c r="A265" s="6"/>
      <c r="B265" s="127" t="s">
        <v>198</v>
      </c>
      <c r="C265" s="82"/>
      <c r="D265" s="82"/>
      <c r="E265" s="82"/>
      <c r="F265" s="82"/>
      <c r="G265" s="82"/>
      <c r="H265" s="82"/>
      <c r="I265" s="10"/>
      <c r="J265" s="10"/>
      <c r="K265" s="10"/>
      <c r="L265" s="82">
        <v>0</v>
      </c>
      <c r="M265" s="8">
        <f t="shared" si="50"/>
        <v>0</v>
      </c>
    </row>
    <row r="266" spans="1:13" ht="27.6" x14ac:dyDescent="0.3">
      <c r="A266" s="6"/>
      <c r="B266" s="127" t="s">
        <v>199</v>
      </c>
      <c r="C266" s="126"/>
      <c r="D266" s="82"/>
      <c r="E266" s="82"/>
      <c r="F266" s="82"/>
      <c r="G266" s="82"/>
      <c r="H266" s="82"/>
      <c r="I266" s="10"/>
      <c r="J266" s="10"/>
      <c r="K266" s="10"/>
      <c r="L266" s="82">
        <v>0</v>
      </c>
      <c r="M266" s="8">
        <f t="shared" si="50"/>
        <v>0</v>
      </c>
    </row>
    <row r="267" spans="1:13" x14ac:dyDescent="0.3">
      <c r="A267" s="6"/>
      <c r="B267" s="127" t="s">
        <v>200</v>
      </c>
      <c r="C267" s="126"/>
      <c r="D267" s="82"/>
      <c r="E267" s="82"/>
      <c r="F267" s="82">
        <v>0</v>
      </c>
      <c r="G267" s="82"/>
      <c r="H267" s="82"/>
      <c r="I267" s="10"/>
      <c r="J267" s="10"/>
      <c r="K267" s="10"/>
      <c r="L267" s="82">
        <v>0</v>
      </c>
      <c r="M267" s="8">
        <f t="shared" si="50"/>
        <v>0</v>
      </c>
    </row>
    <row r="268" spans="1:13" x14ac:dyDescent="0.3">
      <c r="A268" s="6"/>
      <c r="B268" s="127" t="s">
        <v>201</v>
      </c>
      <c r="C268" s="126"/>
      <c r="D268" s="82"/>
      <c r="E268" s="82"/>
      <c r="F268" s="82"/>
      <c r="G268" s="82"/>
      <c r="H268" s="82"/>
      <c r="I268" s="10"/>
      <c r="J268" s="10"/>
      <c r="K268" s="10"/>
      <c r="L268" s="82">
        <v>0</v>
      </c>
      <c r="M268" s="8">
        <f t="shared" si="50"/>
        <v>0</v>
      </c>
    </row>
    <row r="269" spans="1:13" ht="27.6" x14ac:dyDescent="0.3">
      <c r="A269" s="6"/>
      <c r="B269" s="127" t="s">
        <v>212</v>
      </c>
      <c r="C269" s="126"/>
      <c r="D269" s="82"/>
      <c r="E269" s="82"/>
      <c r="F269" s="82"/>
      <c r="G269" s="82"/>
      <c r="H269" s="82"/>
      <c r="I269" s="10"/>
      <c r="J269" s="10"/>
      <c r="K269" s="10"/>
      <c r="L269" s="82"/>
      <c r="M269" s="8">
        <f t="shared" si="50"/>
        <v>0</v>
      </c>
    </row>
    <row r="270" spans="1:13" ht="27.6" x14ac:dyDescent="0.3">
      <c r="A270" s="6"/>
      <c r="B270" s="127" t="s">
        <v>213</v>
      </c>
      <c r="C270" s="126"/>
      <c r="D270" s="82"/>
      <c r="E270" s="82"/>
      <c r="F270" s="82"/>
      <c r="G270" s="82"/>
      <c r="H270" s="82"/>
      <c r="I270" s="10"/>
      <c r="J270" s="10"/>
      <c r="K270" s="10"/>
      <c r="L270" s="10"/>
      <c r="M270" s="8">
        <f t="shared" si="50"/>
        <v>0</v>
      </c>
    </row>
    <row r="271" spans="1:13" ht="27.6" x14ac:dyDescent="0.3">
      <c r="A271" s="6"/>
      <c r="B271" s="127" t="s">
        <v>214</v>
      </c>
      <c r="C271" s="126"/>
      <c r="D271" s="82"/>
      <c r="E271" s="82"/>
      <c r="F271" s="82"/>
      <c r="G271" s="82"/>
      <c r="H271" s="82"/>
      <c r="I271" s="10"/>
      <c r="J271" s="10"/>
      <c r="K271" s="10"/>
      <c r="L271" s="10"/>
      <c r="M271" s="8">
        <f t="shared" si="50"/>
        <v>0</v>
      </c>
    </row>
    <row r="272" spans="1:13" ht="27.6" x14ac:dyDescent="0.3">
      <c r="A272" s="6"/>
      <c r="B272" s="127" t="s">
        <v>215</v>
      </c>
      <c r="C272" s="126"/>
      <c r="D272" s="82"/>
      <c r="E272" s="82"/>
      <c r="F272" s="82"/>
      <c r="G272" s="82"/>
      <c r="H272" s="82"/>
      <c r="I272" s="10"/>
      <c r="J272" s="10"/>
      <c r="K272" s="10"/>
      <c r="L272" s="10"/>
      <c r="M272" s="8">
        <f t="shared" si="50"/>
        <v>0</v>
      </c>
    </row>
    <row r="273" spans="1:13" x14ac:dyDescent="0.3">
      <c r="A273" s="6"/>
      <c r="B273" s="127" t="s">
        <v>202</v>
      </c>
      <c r="C273" s="126"/>
      <c r="D273" s="82"/>
      <c r="E273" s="82"/>
      <c r="F273" s="82"/>
      <c r="G273" s="82"/>
      <c r="H273" s="82">
        <v>0</v>
      </c>
      <c r="I273" s="10"/>
      <c r="J273" s="10"/>
      <c r="K273" s="10"/>
      <c r="L273" s="10"/>
      <c r="M273" s="8">
        <f t="shared" si="50"/>
        <v>0</v>
      </c>
    </row>
    <row r="274" spans="1:13" ht="27.6" x14ac:dyDescent="0.3">
      <c r="A274" s="6"/>
      <c r="B274" s="127" t="s">
        <v>216</v>
      </c>
      <c r="C274" s="126"/>
      <c r="D274" s="82"/>
      <c r="E274" s="82"/>
      <c r="F274" s="82"/>
      <c r="G274" s="82"/>
      <c r="H274" s="82"/>
      <c r="I274" s="10"/>
      <c r="J274" s="10"/>
      <c r="K274" s="10"/>
      <c r="L274" s="10"/>
      <c r="M274" s="8">
        <f t="shared" si="50"/>
        <v>0</v>
      </c>
    </row>
    <row r="275" spans="1:13" ht="27.6" x14ac:dyDescent="0.3">
      <c r="A275" s="6"/>
      <c r="B275" s="127" t="s">
        <v>217</v>
      </c>
      <c r="C275" s="126"/>
      <c r="D275" s="82"/>
      <c r="E275" s="82"/>
      <c r="F275" s="82"/>
      <c r="G275" s="82"/>
      <c r="H275" s="82"/>
      <c r="I275" s="10"/>
      <c r="J275" s="10"/>
      <c r="K275" s="10"/>
      <c r="L275" s="10"/>
      <c r="M275" s="8">
        <f t="shared" si="50"/>
        <v>0</v>
      </c>
    </row>
    <row r="276" spans="1:13" ht="27.6" x14ac:dyDescent="0.3">
      <c r="A276" s="6"/>
      <c r="B276" s="127" t="s">
        <v>203</v>
      </c>
      <c r="C276" s="126"/>
      <c r="D276" s="82"/>
      <c r="E276" s="82"/>
      <c r="F276" s="82"/>
      <c r="G276" s="82"/>
      <c r="H276" s="82">
        <v>0</v>
      </c>
      <c r="I276" s="10"/>
      <c r="J276" s="10"/>
      <c r="K276" s="10"/>
      <c r="L276" s="10"/>
      <c r="M276" s="8">
        <f t="shared" si="50"/>
        <v>0</v>
      </c>
    </row>
    <row r="277" spans="1:13" x14ac:dyDescent="0.3">
      <c r="A277" s="6"/>
      <c r="B277" s="127" t="s">
        <v>204</v>
      </c>
      <c r="C277" s="126"/>
      <c r="D277" s="82"/>
      <c r="E277" s="82"/>
      <c r="F277" s="82"/>
      <c r="G277" s="82"/>
      <c r="H277" s="82">
        <v>0</v>
      </c>
      <c r="I277" s="10"/>
      <c r="J277" s="10"/>
      <c r="K277" s="10"/>
      <c r="L277" s="10"/>
      <c r="M277" s="8">
        <f t="shared" si="50"/>
        <v>0</v>
      </c>
    </row>
    <row r="278" spans="1:13" ht="27.6" x14ac:dyDescent="0.3">
      <c r="A278" s="6"/>
      <c r="B278" s="127" t="s">
        <v>205</v>
      </c>
      <c r="C278" s="126"/>
      <c r="D278" s="82"/>
      <c r="E278" s="82"/>
      <c r="F278" s="82"/>
      <c r="G278" s="82"/>
      <c r="H278" s="82">
        <v>0</v>
      </c>
      <c r="I278" s="10"/>
      <c r="J278" s="10"/>
      <c r="K278" s="10"/>
      <c r="L278" s="10"/>
      <c r="M278" s="8">
        <f t="shared" si="50"/>
        <v>0</v>
      </c>
    </row>
    <row r="279" spans="1:13" x14ac:dyDescent="0.3">
      <c r="A279" s="6"/>
      <c r="B279" s="127" t="s">
        <v>206</v>
      </c>
      <c r="C279" s="126"/>
      <c r="D279" s="82"/>
      <c r="E279" s="82"/>
      <c r="F279" s="82"/>
      <c r="G279" s="82"/>
      <c r="H279" s="82">
        <v>0</v>
      </c>
      <c r="I279" s="10"/>
      <c r="J279" s="10"/>
      <c r="K279" s="10"/>
      <c r="L279" s="10"/>
      <c r="M279" s="8">
        <f t="shared" si="50"/>
        <v>0</v>
      </c>
    </row>
    <row r="280" spans="1:13" ht="41.4" x14ac:dyDescent="0.3">
      <c r="A280" s="6"/>
      <c r="B280" s="127" t="s">
        <v>207</v>
      </c>
      <c r="C280" s="126"/>
      <c r="D280" s="82"/>
      <c r="E280" s="82"/>
      <c r="F280" s="82"/>
      <c r="G280" s="82"/>
      <c r="H280" s="82">
        <v>0</v>
      </c>
      <c r="I280" s="10"/>
      <c r="J280" s="10"/>
      <c r="K280" s="10"/>
      <c r="L280" s="10"/>
      <c r="M280" s="8">
        <f t="shared" si="50"/>
        <v>0</v>
      </c>
    </row>
    <row r="281" spans="1:13" ht="27.6" x14ac:dyDescent="0.3">
      <c r="A281" s="6"/>
      <c r="B281" s="127" t="s">
        <v>208</v>
      </c>
      <c r="C281" s="126"/>
      <c r="D281" s="82"/>
      <c r="E281" s="82"/>
      <c r="F281" s="82"/>
      <c r="G281" s="82"/>
      <c r="H281" s="82">
        <v>0</v>
      </c>
      <c r="I281" s="10"/>
      <c r="J281" s="10"/>
      <c r="K281" s="10"/>
      <c r="L281" s="10"/>
      <c r="M281" s="8">
        <f t="shared" si="50"/>
        <v>0</v>
      </c>
    </row>
    <row r="282" spans="1:13" ht="27.6" x14ac:dyDescent="0.3">
      <c r="A282" s="6"/>
      <c r="B282" s="127" t="s">
        <v>209</v>
      </c>
      <c r="C282" s="126"/>
      <c r="D282" s="82"/>
      <c r="E282" s="82"/>
      <c r="F282" s="82"/>
      <c r="G282" s="82"/>
      <c r="H282" s="82">
        <v>0</v>
      </c>
      <c r="I282" s="10"/>
      <c r="J282" s="10"/>
      <c r="K282" s="10"/>
      <c r="L282" s="10"/>
      <c r="M282" s="8">
        <f t="shared" si="50"/>
        <v>0</v>
      </c>
    </row>
    <row r="283" spans="1:13" ht="27.6" x14ac:dyDescent="0.3">
      <c r="A283" s="6"/>
      <c r="B283" s="127" t="s">
        <v>210</v>
      </c>
      <c r="C283" s="126"/>
      <c r="D283" s="82"/>
      <c r="E283" s="82"/>
      <c r="F283" s="82"/>
      <c r="G283" s="82"/>
      <c r="H283" s="82">
        <v>0</v>
      </c>
      <c r="I283" s="10"/>
      <c r="J283" s="10"/>
      <c r="K283" s="10"/>
      <c r="L283" s="10"/>
      <c r="M283" s="8">
        <f t="shared" si="50"/>
        <v>0</v>
      </c>
    </row>
    <row r="284" spans="1:13" x14ac:dyDescent="0.3">
      <c r="A284" s="6"/>
      <c r="B284" s="127" t="s">
        <v>211</v>
      </c>
      <c r="C284" s="82"/>
      <c r="D284" s="82"/>
      <c r="E284" s="82"/>
      <c r="F284" s="82"/>
      <c r="G284" s="82"/>
      <c r="H284" s="82"/>
      <c r="I284" s="10"/>
      <c r="J284" s="10">
        <v>0</v>
      </c>
      <c r="K284" s="10"/>
      <c r="L284" s="10"/>
      <c r="M284" s="8">
        <f t="shared" si="50"/>
        <v>0</v>
      </c>
    </row>
    <row r="285" spans="1:13" x14ac:dyDescent="0.3">
      <c r="A285" s="6"/>
      <c r="B285" s="127" t="s">
        <v>194</v>
      </c>
      <c r="C285" s="82"/>
      <c r="D285" s="82"/>
      <c r="E285" s="82"/>
      <c r="F285" s="82">
        <v>0</v>
      </c>
      <c r="G285" s="82"/>
      <c r="H285" s="82"/>
      <c r="I285" s="10"/>
      <c r="J285" s="10"/>
      <c r="K285" s="10"/>
      <c r="L285" s="10"/>
      <c r="M285" s="8">
        <f t="shared" si="50"/>
        <v>0</v>
      </c>
    </row>
    <row r="286" spans="1:13" ht="27.6" x14ac:dyDescent="0.3">
      <c r="A286" s="6"/>
      <c r="B286" s="127" t="s">
        <v>197</v>
      </c>
      <c r="C286" s="82"/>
      <c r="D286" s="82"/>
      <c r="E286" s="82"/>
      <c r="F286" s="82"/>
      <c r="G286" s="82"/>
      <c r="H286" s="82">
        <v>0</v>
      </c>
      <c r="I286" s="10"/>
      <c r="J286" s="10">
        <v>0</v>
      </c>
      <c r="K286" s="10"/>
      <c r="L286" s="10"/>
      <c r="M286" s="8">
        <f t="shared" si="50"/>
        <v>0</v>
      </c>
    </row>
    <row r="287" spans="1:13" ht="27.6" x14ac:dyDescent="0.3">
      <c r="A287" s="6"/>
      <c r="B287" s="127" t="s">
        <v>195</v>
      </c>
      <c r="C287" s="82">
        <v>0</v>
      </c>
      <c r="D287" s="82">
        <v>0</v>
      </c>
      <c r="E287" s="82">
        <v>0</v>
      </c>
      <c r="F287" s="82">
        <v>0</v>
      </c>
      <c r="G287" s="82">
        <v>0</v>
      </c>
      <c r="H287" s="82">
        <v>0</v>
      </c>
      <c r="I287" s="10">
        <v>0</v>
      </c>
      <c r="J287" s="10">
        <v>0</v>
      </c>
      <c r="K287" s="10">
        <v>0</v>
      </c>
      <c r="L287" s="10">
        <v>0</v>
      </c>
      <c r="M287" s="8">
        <f t="shared" si="50"/>
        <v>0</v>
      </c>
    </row>
    <row r="288" spans="1:13" ht="27.6" x14ac:dyDescent="0.3">
      <c r="A288" s="6"/>
      <c r="B288" s="127" t="s">
        <v>196</v>
      </c>
      <c r="C288" s="82"/>
      <c r="D288" s="82"/>
      <c r="E288" s="82">
        <v>0</v>
      </c>
      <c r="F288" s="82"/>
      <c r="G288" s="82"/>
      <c r="H288" s="82"/>
      <c r="I288" s="10"/>
      <c r="J288" s="10"/>
      <c r="K288" s="10"/>
      <c r="L288" s="10"/>
      <c r="M288" s="8">
        <f t="shared" si="50"/>
        <v>0</v>
      </c>
    </row>
    <row r="289" spans="1:13" x14ac:dyDescent="0.3">
      <c r="A289" s="6"/>
      <c r="B289" s="6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8">
        <f t="shared" si="50"/>
        <v>0</v>
      </c>
    </row>
    <row r="290" spans="1:13" x14ac:dyDescent="0.3">
      <c r="A290" s="6"/>
      <c r="B290" s="6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8">
        <f t="shared" si="50"/>
        <v>0</v>
      </c>
    </row>
    <row r="291" spans="1:13" x14ac:dyDescent="0.3">
      <c r="A291" s="6"/>
      <c r="B291" s="6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8">
        <f t="shared" si="50"/>
        <v>0</v>
      </c>
    </row>
    <row r="292" spans="1:13" x14ac:dyDescent="0.3">
      <c r="A292" s="8"/>
      <c r="B292" s="15" t="s">
        <v>75</v>
      </c>
      <c r="C292" s="8">
        <f>SUM(C256:C291)</f>
        <v>0</v>
      </c>
      <c r="D292" s="8">
        <f t="shared" ref="D292:L292" si="51">SUM(D256:D291)</f>
        <v>400000000</v>
      </c>
      <c r="E292" s="8">
        <f t="shared" si="51"/>
        <v>0</v>
      </c>
      <c r="F292" s="8">
        <f t="shared" si="51"/>
        <v>6850000000</v>
      </c>
      <c r="G292" s="8">
        <f t="shared" si="51"/>
        <v>0</v>
      </c>
      <c r="H292" s="8">
        <f t="shared" si="51"/>
        <v>0</v>
      </c>
      <c r="I292" s="8">
        <f t="shared" si="51"/>
        <v>0</v>
      </c>
      <c r="J292" s="8">
        <f t="shared" si="51"/>
        <v>0</v>
      </c>
      <c r="K292" s="8">
        <f t="shared" si="51"/>
        <v>1200000000</v>
      </c>
      <c r="L292" s="8">
        <f t="shared" si="51"/>
        <v>0</v>
      </c>
      <c r="M292" s="8">
        <f t="shared" si="50"/>
        <v>8450000000</v>
      </c>
    </row>
    <row r="293" spans="1:13" s="125" customFormat="1" x14ac:dyDescent="0.3">
      <c r="A293" s="135"/>
      <c r="B293" s="136"/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</row>
    <row r="294" spans="1:13" x14ac:dyDescent="0.3">
      <c r="A294" s="40"/>
      <c r="B294" s="40" t="s">
        <v>76</v>
      </c>
      <c r="C294" s="40">
        <f>C238+C253+C292</f>
        <v>468500000</v>
      </c>
      <c r="D294" s="40">
        <f t="shared" ref="D294:L294" si="52">D238+D253+D292</f>
        <v>700000000</v>
      </c>
      <c r="E294" s="40">
        <f t="shared" si="52"/>
        <v>528000000</v>
      </c>
      <c r="F294" s="40">
        <f t="shared" si="52"/>
        <v>6850000000</v>
      </c>
      <c r="G294" s="40">
        <f t="shared" si="52"/>
        <v>0</v>
      </c>
      <c r="H294" s="40">
        <f t="shared" si="52"/>
        <v>0</v>
      </c>
      <c r="I294" s="40">
        <f t="shared" si="52"/>
        <v>858500000</v>
      </c>
      <c r="J294" s="40">
        <f t="shared" si="52"/>
        <v>0</v>
      </c>
      <c r="K294" s="40">
        <f t="shared" si="52"/>
        <v>1200000000</v>
      </c>
      <c r="L294" s="40">
        <f t="shared" si="52"/>
        <v>415000000</v>
      </c>
      <c r="M294" s="40">
        <f>M238+M253+M292</f>
        <v>11020000000</v>
      </c>
    </row>
    <row r="295" spans="1:13" x14ac:dyDescent="0.3">
      <c r="A295" s="21"/>
      <c r="B295" s="21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</row>
    <row r="296" spans="1:13" x14ac:dyDescent="0.3">
      <c r="A296" s="41" t="s">
        <v>77</v>
      </c>
      <c r="B296" s="42"/>
      <c r="C296" s="41">
        <f t="shared" ref="C296:M296" si="53">C101+C169+C212+C223+C294</f>
        <v>1981625209.22</v>
      </c>
      <c r="D296" s="41">
        <f t="shared" si="53"/>
        <v>15929498998.119442</v>
      </c>
      <c r="E296" s="41">
        <f t="shared" si="53"/>
        <v>528000000</v>
      </c>
      <c r="F296" s="41">
        <f t="shared" si="53"/>
        <v>6851319800</v>
      </c>
      <c r="G296" s="41">
        <f t="shared" si="53"/>
        <v>1700000000</v>
      </c>
      <c r="H296" s="41">
        <f t="shared" si="53"/>
        <v>8000000</v>
      </c>
      <c r="I296" s="41">
        <f t="shared" si="53"/>
        <v>1019454433.03</v>
      </c>
      <c r="J296" s="41">
        <f t="shared" si="53"/>
        <v>0</v>
      </c>
      <c r="K296" s="41">
        <f t="shared" si="53"/>
        <v>1200000000</v>
      </c>
      <c r="L296" s="41">
        <f t="shared" si="53"/>
        <v>30053992848.27</v>
      </c>
      <c r="M296" s="41">
        <f t="shared" si="53"/>
        <v>59271891288.639442</v>
      </c>
    </row>
  </sheetData>
  <customSheetViews>
    <customSheetView guid="{03C5F926-C8F4-4058-AA00-6B0EC0939CB3}" scale="70" showPageBreaks="1" printArea="1">
      <pane ySplit="4" topLeftCell="A166" activePane="bottomLeft"/>
      <selection pane="bottomLeft" activeCell="D195" sqref="D195"/>
      <pageMargins left="0.70866141732283472" right="0.70866141732283472" top="0.74803149606299213" bottom="0.74803149606299213" header="0.31496062992125984" footer="0.31496062992125984"/>
      <pageSetup paperSize="9" scale="52" fitToHeight="0" orientation="landscape" r:id="rId1"/>
    </customSheetView>
  </customSheetViews>
  <mergeCells count="11">
    <mergeCell ref="A149:M149"/>
    <mergeCell ref="A255:M255"/>
    <mergeCell ref="A240:M240"/>
    <mergeCell ref="A214:B214"/>
    <mergeCell ref="A199:M199"/>
    <mergeCell ref="A171:M171"/>
    <mergeCell ref="A5:M5"/>
    <mergeCell ref="A46:M46"/>
    <mergeCell ref="A103:M103"/>
    <mergeCell ref="A123:M123"/>
    <mergeCell ref="A135:M135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</vt:lpstr>
      <vt:lpstr>J!Print_Area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Jwait</dc:creator>
  <cp:lastModifiedBy>Schalk Potgieter</cp:lastModifiedBy>
  <dcterms:created xsi:type="dcterms:W3CDTF">2018-05-09T14:31:02Z</dcterms:created>
  <dcterms:modified xsi:type="dcterms:W3CDTF">2019-04-15T05:12:50Z</dcterms:modified>
</cp:coreProperties>
</file>